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66" documentId="8_{DC028441-D73B-49D2-A1E7-AF513F238132}" xr6:coauthVersionLast="47" xr6:coauthVersionMax="47" xr10:uidLastSave="{AAE3BA65-AB94-466C-86CF-476F0E3EA244}"/>
  <bookViews>
    <workbookView xWindow="-110" yWindow="-110" windowWidth="19420" windowHeight="11500" firstSheet="3" activeTab="4" xr2:uid="{00000000-000D-0000-FFFF-FFFF00000000}"/>
  </bookViews>
  <sheets>
    <sheet name="Listas" sheetId="2" state="hidden" r:id="rId1"/>
    <sheet name="Instructivo" sheetId="5" r:id="rId2"/>
    <sheet name="Hoja2" sheetId="7" state="hidden" r:id="rId3"/>
    <sheet name="HM_PSA" sheetId="1" r:id="rId4"/>
    <sheet name="PSA_REPORTE" sheetId="6" r:id="rId5"/>
  </sheets>
  <externalReferences>
    <externalReference r:id="rId6"/>
    <externalReference r:id="rId7"/>
    <externalReference r:id="rId8"/>
  </externalReferences>
  <definedNames>
    <definedName name="_Toc467769473" localSheetId="4">PSA_REPORTE!#REF!</definedName>
    <definedName name="acumula" localSheetId="4">[1]Listas!$B$36:$B$40</definedName>
    <definedName name="acumula">Listas!$B$36:$B$40</definedName>
    <definedName name="_xlnm.Print_Area" localSheetId="3">HM_PSA!$B$1:$Q$84</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HM_PSA!$1:$7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6" l="1"/>
  <c r="P94" i="6" s="1"/>
  <c r="H77" i="6"/>
  <c r="AI13" i="6"/>
  <c r="Z13" i="6"/>
  <c r="G89" i="6"/>
  <c r="T94" i="6" s="1"/>
  <c r="T95" i="6"/>
  <c r="P95" i="6"/>
  <c r="R69" i="6"/>
  <c r="R77" i="6" s="1"/>
  <c r="T69" i="6"/>
  <c r="V77" i="6"/>
  <c r="T96" i="6" l="1"/>
  <c r="P96" i="6"/>
  <c r="V89" i="6"/>
  <c r="P89" i="6"/>
  <c r="M89" i="6"/>
  <c r="J89" i="6"/>
  <c r="H89" i="6"/>
  <c r="T88" i="6"/>
  <c r="R88" i="6"/>
  <c r="T87" i="6"/>
  <c r="R87" i="6"/>
  <c r="T86" i="6"/>
  <c r="R86" i="6"/>
  <c r="T85" i="6"/>
  <c r="R85" i="6"/>
  <c r="T84" i="6"/>
  <c r="R84" i="6"/>
  <c r="T83" i="6"/>
  <c r="R83" i="6"/>
  <c r="T82" i="6"/>
  <c r="R82" i="6"/>
  <c r="T81" i="6"/>
  <c r="R81" i="6"/>
  <c r="P77" i="6"/>
  <c r="M77" i="6"/>
  <c r="J77" i="6"/>
  <c r="T76" i="6"/>
  <c r="R76" i="6"/>
  <c r="T75" i="6"/>
  <c r="R75" i="6"/>
  <c r="T74" i="6"/>
  <c r="R74" i="6"/>
  <c r="T73" i="6"/>
  <c r="R73" i="6"/>
  <c r="T72" i="6"/>
  <c r="R72" i="6"/>
  <c r="T71" i="6"/>
  <c r="R71" i="6"/>
  <c r="T70" i="6"/>
  <c r="R70" i="6"/>
  <c r="V65" i="6"/>
  <c r="P65" i="6"/>
  <c r="M65" i="6"/>
  <c r="J65" i="6"/>
  <c r="H65" i="6"/>
  <c r="G65" i="6"/>
  <c r="L94" i="6" s="1"/>
  <c r="T64" i="6"/>
  <c r="R64" i="6"/>
  <c r="T63" i="6"/>
  <c r="R63" i="6"/>
  <c r="T62" i="6"/>
  <c r="R62" i="6"/>
  <c r="T61" i="6"/>
  <c r="R61" i="6"/>
  <c r="T60" i="6"/>
  <c r="R60" i="6"/>
  <c r="T59" i="6"/>
  <c r="R59" i="6"/>
  <c r="T58" i="6"/>
  <c r="R58" i="6"/>
  <c r="T57" i="6"/>
  <c r="R57" i="6"/>
  <c r="T46" i="6"/>
  <c r="T47" i="6"/>
  <c r="T48" i="6"/>
  <c r="T49" i="6"/>
  <c r="T50" i="6"/>
  <c r="T51" i="6"/>
  <c r="T52" i="6"/>
  <c r="V53" i="6"/>
  <c r="P53" i="6"/>
  <c r="M53" i="6"/>
  <c r="J53" i="6"/>
  <c r="H53" i="6"/>
  <c r="G53" i="6"/>
  <c r="H94" i="6" s="1"/>
  <c r="R52" i="6"/>
  <c r="R51" i="6"/>
  <c r="R50" i="6"/>
  <c r="R49" i="6"/>
  <c r="R48" i="6"/>
  <c r="R47" i="6"/>
  <c r="R46" i="6"/>
  <c r="T45" i="6"/>
  <c r="R45" i="6"/>
  <c r="N39" i="6"/>
  <c r="L39" i="6"/>
  <c r="J39" i="6"/>
  <c r="L95" i="6" s="1"/>
  <c r="H39" i="6"/>
  <c r="H95" i="6" s="1"/>
  <c r="Q31" i="6"/>
  <c r="O31" i="6"/>
  <c r="H31" i="6"/>
  <c r="G31" i="6"/>
  <c r="AQ31" i="6"/>
  <c r="AO31" i="6"/>
  <c r="AM31" i="6"/>
  <c r="AK31" i="6"/>
  <c r="AI31" i="6"/>
  <c r="AG31" i="6"/>
  <c r="AE31" i="6"/>
  <c r="AC31" i="6"/>
  <c r="AA31" i="6"/>
  <c r="Y31" i="6"/>
  <c r="W31" i="6"/>
  <c r="U31" i="6"/>
  <c r="S31" i="6"/>
  <c r="M31" i="6"/>
  <c r="K31" i="6"/>
  <c r="I31" i="6"/>
  <c r="V94" i="6" l="1"/>
  <c r="L96" i="6"/>
  <c r="P13" i="6" s="1"/>
  <c r="H96" i="6"/>
  <c r="H13" i="6" s="1"/>
  <c r="V95" i="6"/>
  <c r="R89" i="6"/>
  <c r="T89" i="6"/>
  <c r="T77" i="6"/>
  <c r="R65" i="6"/>
  <c r="T65" i="6"/>
  <c r="R53" i="6"/>
  <c r="T53" i="6"/>
  <c r="V96" i="6" l="1"/>
  <c r="B4" i="6"/>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<sst xmlns="http://schemas.openxmlformats.org/spreadsheetml/2006/main" count="531" uniqueCount="346">
  <si>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</si>
  <si>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</si>
  <si>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</si>
  <si>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</si>
  <si>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</si>
  <si>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</si>
  <si>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</si>
  <si>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</si>
  <si>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</si>
  <si>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</si>
  <si>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</si>
  <si>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</si>
  <si>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</si>
  <si>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</si>
  <si>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</si>
  <si>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</si>
  <si>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</si>
  <si>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</si>
  <si>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</si>
  <si>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</si>
  <si>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</si>
  <si>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</si>
  <si>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</si>
  <si>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</si>
  <si>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</si>
  <si>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</si>
  <si>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</si>
  <si>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</si>
  <si>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</si>
  <si>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</si>
  <si>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</si>
  <si>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</si>
  <si>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</si>
  <si>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</si>
  <si>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</si>
  <si>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</si>
  <si>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</si>
  <si>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</si>
  <si>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</si>
  <si>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</si>
  <si>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</si>
  <si>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</si>
  <si>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</si>
  <si>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</si>
  <si>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</si>
  <si>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</si>
  <si>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</si>
  <si>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</si>
  <si>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</si>
  <si>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</si>
  <si>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</si>
  <si>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</si>
  <si>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</si>
  <si>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</si>
  <si>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</si>
  <si>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</si>
  <si>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</si>
  <si>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</si>
  <si>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</si>
  <si>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</si>
  <si>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</si>
  <si>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</si>
  <si>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</si>
  <si>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</si>
  <si>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</si>
  <si>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</si>
  <si>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</si>
  <si>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</si>
  <si>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</si>
  <si>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</si>
  <si>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</si>
  <si>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</si>
  <si>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</si>
  <si>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</si>
  <si>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</si>
  <si>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</si>
  <si>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</si>
  <si>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</si>
  <si>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</si>
  <si>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</si>
  <si>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</si>
  <si>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</si>
  <si>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</si>
  <si>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</si>
  <si>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</si>
  <si>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</si>
  <si>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</si>
  <si>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</si>
  <si>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</si>
  <si>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</si>
  <si>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</si>
  <si>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</si>
  <si>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</si>
  <si>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</si>
  <si>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</si>
  <si>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</si>
  <si>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</si>
  <si>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</si>
  <si>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</si>
  <si>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</si>
  <si>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</si>
  <si>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</si>
  <si>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</si>
  <si>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</si>
  <si>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</si>
  <si>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</si>
  <si>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</si>
  <si>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</si>
  <si>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</si>
  <si>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</si>
  <si>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</si>
  <si>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</si>
  <si>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</si>
  <si>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</si>
  <si>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</si>
  <si>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</si>
  <si>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</si>
  <si>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</si>
  <si>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</si>
  <si>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</si>
  <si>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</si>
  <si>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</si>
  <si>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</si>
  <si>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</si>
  <si>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</si>
  <si>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</si>
  <si>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</si>
  <si>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</si>
  <si>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</si>
  <si>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</si>
  <si>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</si>
  <si>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</si>
  <si>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</si>
  <si>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</si>
  <si>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</si>
  <si>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</si>
  <si>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</si>
  <si>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</si>
  <si>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</si>
  <si>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</si>
  <si>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</si>
  <si>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</si>
  <si>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</si>
  <si>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</si>
  <si>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</si>
  <si>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</si>
  <si>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</si>
  <si>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</si>
  <si>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</si>
  <si>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</si>
  <si>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</si>
  <si>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</si>
  <si>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</si>
  <si>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</si>
  <si>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</si>
  <si>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</si>
  <si>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</si>
  <si>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</si>
  <si>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</si>
  <si>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</si>
  <si>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</si>
  <si>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</si>
  <si>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</si>
  <si>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</si>
  <si>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</si>
  <si>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</si>
  <si>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</si>
  <si>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</si>
  <si>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</si>
  <si>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</si>
  <si>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</si>
  <si>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</si>
  <si>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</si>
  <si>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</si>
  <si>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</si>
  <si>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</si>
  <si>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</si>
  <si>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</si>
  <si>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</si>
  <si>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</si>
  <si>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</si>
  <si>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</si>
  <si>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</si>
  <si>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</si>
  <si>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</si>
  <si>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</si>
  <si>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</si>
  <si>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</si>
  <si>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</si>
  <si>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</si>
  <si>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</si>
  <si>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</si>
  <si>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</si>
  <si>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</si>
  <si>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</si>
  <si>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</si>
  <si>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</si>
  <si>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</si>
  <si>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</si>
  <si>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</si>
  <si>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</si>
  <si>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</si>
  <si>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</si>
  <si>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</si>
  <si>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</si>
  <si>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</si>
  <si>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</si>
  <si>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</si>
  <si>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 xml:space="preserve">Oficina de Negocios Verdes y Sostenibles </t>
  </si>
  <si>
    <t>info@minambiente.gov.co 
NVerdes@minambiente.gov.co</t>
  </si>
  <si>
    <t>No aplica</t>
  </si>
  <si>
    <t>Avance en la Implementación del Programa Pago por Servicios Ambientales (PSA)</t>
  </si>
  <si>
    <t>3.10</t>
  </si>
  <si>
    <t xml:space="preserve">El indicador mide el avance de las hectáreas preservadas o restauradas a través del incentivo de PSA, dentro de la jurisdicción de la autoridad ambiental, aportando al cumplimiento de las metas de áreas conservadas en ecosistemas estratégicos de acuerdo al CONPES 3886 de 2017. Este CONPES de PSA establece que: la puesta en marcha de los PSA se realizará en el marco del Programa Nacional de PSA, cuya formulación y elaboración de plan de acción deberá iniciar al momento de la aprobación de la presente política (CONPES 3886) por parte del Ministerio de Ambiente y Desarrollo Sostenible y el DNP, al finalizar el año 2030 se hayan beneficiado un millón de hectáreas en las diferentes modalidades de PSA en el que participarán las autoridades ambientales en el marco de las funciones otorgadas por la Ley 99 de 1993.
En este sentido, el indicador busca hacer seguimiento a los proyectos de PSA ejecutados en la jurisdicción de las Corporaciones Autónomas Regionales y de Desarrollo Sostenible conforme a su Plan de Acción Cuatrienal y Autoridades Ambientales Urbanas (cuando aplique), reconociendo las iniciativas desarrolladas por los diferentes actores que pueden confluir en el territorio: Actores públicos, privados, sociedad civil o de cooperación internacional.
</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</si>
  <si>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</si>
  <si>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</si>
  <si>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CONPES 3886 de 2017</t>
  </si>
  <si>
    <t xml:space="preserve">Lineamientos de política y programa nacional de pago por servicios ambientales para la construcción de paz </t>
  </si>
  <si>
    <t>Decreto Ley 870 de 2017</t>
  </si>
  <si>
    <t>Por el cual se establece el Pago por Servicios Ambientales y otros incentivos a la conservación</t>
  </si>
  <si>
    <t>Decreto 1007 de 2018</t>
  </si>
  <si>
    <t>Contenido en el Capítulo 8, Título 9 del Libro 2 del Decreto Único Reglamentario para el Sector Ambiente y Desarrollo Sostenible Decreto 1076 de 2015</t>
  </si>
  <si>
    <t>Ley 1955 de 2019</t>
  </si>
  <si>
    <t>Art 319. Aplicación del incentivo PSA en consejos comunitarios u organizaciones de base de comunidades negras, afrocolombianas, raizales y palenqueras</t>
  </si>
  <si>
    <t>Resolución 1781 de 2014</t>
  </si>
  <si>
    <t>Por la cual se establecen los lineamientos y se adoptan los formatos e instructivos para el reporte de información al que se refiere el artículo 14 del Decreto 953 de 2013</t>
  </si>
  <si>
    <t>Decreto 953 de 2013</t>
  </si>
  <si>
    <t>Por el cual se reglamenta el artículo 111 de la  Ley  99 de 1993  modificado por el artículo 210 de la Ley 1450 de 2011</t>
  </si>
  <si>
    <t>2.5.1. Otra  Cuál</t>
  </si>
  <si>
    <t>Informe integral de avance en la ejecución del Plan de Acción Cuatrienal de las Corporaciones Autónomas Regionales y de Desarrollo Sostenible.
Informes de las Autoridades Ambientales Urbanas (cuando aplique).</t>
  </si>
  <si>
    <t>Indicadores Mínimos de Gestión de las Corporaciones Autónomas Regionales y de Desarrollo Sostenible.</t>
  </si>
  <si>
    <t>60 días</t>
  </si>
  <si>
    <t>Corporaciones Autónomas Regionales y de Desarrollo Sostenible.
Autoridades Ambientales Urbanas (cuando aplique).</t>
  </si>
  <si>
    <t>Para calcular las hectáreas que hayan estado en algún momento bajo esquemas de PSA, se deben sumar las hectáreas bajo esquemas de PSA desarrollados en vigencias anteriores y las hectáreas bajo esquemas de PSA desarrollados durante la vigencia actual, teniendo en cuenta que cada vigencia es anual.
HaPSA= ∑ HaPSAA+ ∑ HaPSAN
Donde:
HaPSA: Hectáreas que hayan estado en algún momento bajo esquemas de PSA.
HaPSAA: Hectáreas bajo esquemas de PSA desarrollados en vigencias anteriores.
HaPSAN: Hectáreas bajo esquemas de PSA desarrollados durante la vigencia actual.</t>
  </si>
  <si>
    <r>
      <rPr>
        <b/>
        <sz val="10"/>
        <color rgb="FF000000"/>
        <rFont val="Arial Narrow"/>
        <family val="2"/>
      </rPr>
      <t xml:space="preserve">Línea base
</t>
    </r>
    <r>
      <rPr>
        <sz val="10"/>
        <color rgb="FF000000"/>
        <rFont val="Arial Narrow"/>
        <family val="2"/>
      </rPr>
      <t xml:space="preserve">* Definidos en el Decreto 1007 de 2018, artículo 2.2.9.8.2.2
PSA vigente: es aquel pago por servicio ambiental que se  halla pactado en vigencias anteriores y que se encuentre activo y objeto de beneficio del programa en la vigencia del reporte
PSA terminado: es aquel que no se clasifique como nuevo o vigente para la vigencia del reporte es decir que haya culminado en la vigencia anterior, para el caso del reporte del año 0 o a 31 de diciembre de la vigencia anterior a la formulación del plan de acción, se entenderá como todos aquellos que se hallan culminado y que hayan sido beneficiados en algún momentos por la corporación y que no se encuentren vigentes </t>
    </r>
    <r>
      <rPr>
        <b/>
        <sz val="10"/>
        <color rgb="FF000000"/>
        <rFont val="Arial Narrow"/>
        <family val="2"/>
      </rPr>
      <t xml:space="preserve"> </t>
    </r>
  </si>
  <si>
    <r>
      <rPr>
        <b/>
        <sz val="10"/>
        <color rgb="FF000000"/>
        <rFont val="Arial Narrow"/>
        <family val="2"/>
      </rPr>
      <t xml:space="preserve">Programación meta
</t>
    </r>
    <r>
      <rPr>
        <sz val="10"/>
        <color rgb="FF000000"/>
        <rFont val="Arial Narrow"/>
        <family val="2"/>
      </rPr>
      <t>a. PSA vigente: es aquel pago por servicio ambiental que se  halla pactado en vigencias anteriores y que se encuentre activo y objeto de beneficio del programa en la vigencia del reporte 
b. PSA nuevo: es aquel que se halla pactado en la vigencia del reporte</t>
    </r>
  </si>
  <si>
    <t>Reporte ejecución</t>
  </si>
  <si>
    <t>Cálculo del indicador</t>
  </si>
  <si>
    <t>2.13.1. Otra Cuál?</t>
  </si>
  <si>
    <t>Jurisdicción Autoridad Ambiental</t>
  </si>
  <si>
    <t>Incentivos a la conservación (PSA) y Autoridades Ambientales</t>
  </si>
  <si>
    <t>El Decreto Ley 870 del 2017 establece en su artículo 4 la definición de Pago por Servicios Ambientales así: “el incentivo económico en dinero o en especie que reconocen los interesados de los servicios ambientales a los propietarios, poseedores u ocupantes de buena fe exenta de culpa por las acciones de preservación y restauración en áreas y ecosistemas estratégicos, mediante la celebración de acuerdos voluntarios entre los interesados y beneficiarios de los servicios ambientales”. 
Adicionalmente, en su artículo 5 establece los siguientes elementos:
Interesados en Servicios Ambientales: Personas naturales o jurídicas, públicas, privadas o mixtas, que reconocen el incentivo económico de pago por servicios ambientales de forma voluntaria o en el marco del cumplimiento de las obligaciones derivadas de autorizaciones ambientales.
Beneficiarios del incentivo: Propietarios, poseedores u ocupantes de buena fe exenta de culpa de predios ubicados en las áreas y ecosistemas estratégicos, que reciben el incentivo condicionado al cumplimiento de las acciones de preservación y restauración suscritas a través de un acuerdo voluntario.
Acuerdo voluntario: Mecanismo a través del cual se formalizan los compromisos entre los interesados en los servicios ambientales y los beneficiarios del incentivo, para el desarrollo de acciones de preservación y restauración en áreas y ecosistemas estratégicos.
Valor del incentivo a reconocer. Para efectos de la estimación del valor del incentivo a reconocer, en dinero o en especie, se tendrá como referente el costo de oportunidad de las actividades productivas representativas que se adelanten en las áreas y ecosistemas estratégicos.  
Adicionalmente, el Decreto Ley 870 de 2017 establece en su artículo 13 que: “(…) las autoridades ambientales darán los aportes técnicos requeridos para la formulación, estructuración, selección, implementación, evaluación, acompañamiento, seguimiento y control de los proyectos de pago por servicios ambientales en sus jurisdicciones, y participarán en la financiación y cofinanciación de los mismos. Igualmente, llevaran el registro de los proyectos de pago por servicios ambientales que se diseñen e implementen en sus jurisdicciones y suministraran la información pertinente en los sistemas y registros de información de acuerdo con la reglamentación expedida por el Ministerio de Ambiente y Desarrollo Sostenible”.
Por otro lado, el Programa Nacional de Pago por Servicios Ambientales establece las siguientes modalidades de PSA amparadas en el marco normativo vigente las cuales son:  calidad y regulación hídrica, conservación de la biodiversidad, reducción y captura de gases de efecto invernadero (GEI), y culturales, espirituales y de recreación (Decreto 1007 de 2018, artículo 2.2.9.8.2.2.).</t>
  </si>
  <si>
    <r>
      <rPr>
        <b/>
        <sz val="10"/>
        <rFont val="Arial Narrow"/>
        <family val="2"/>
      </rPr>
      <t>Las modalidades de pago por servicios ambientales</t>
    </r>
    <r>
      <rPr>
        <sz val="10"/>
        <rFont val="Arial Narrow"/>
        <family val="2"/>
      </rPr>
      <t>. Las modalidades de pago por servicios ambientales se refieren a un servicio ambiental que se busca mantener o generar mediante dicho pago (Artículo  2.2.9.8.2.2 del Decreto 1076 de 2015).</t>
    </r>
  </si>
  <si>
    <r>
      <rPr>
        <b/>
        <sz val="10"/>
        <rFont val="Arial Narrow"/>
        <family val="2"/>
      </rPr>
      <t>Pago por servicios ambientales de regulación y calidad hídrica (</t>
    </r>
    <r>
      <rPr>
        <sz val="10"/>
        <rFont val="Arial Narrow"/>
        <family val="2"/>
      </rPr>
      <t>literal a del artículo  2.2.9.8.2.2 del Decreto 1076 de 2015): Corresponde al pago por los servicios ambientales asociados al recurso hídrico que permiten el abastecimiento del agua en términos de cantidad o calidad, para satisfacer prioritariamente el consumo humano, e igualmente, otros usos como el agropecuario, la generación de energía, uso industrial y el mantenimiento de procesos ecosistémicos. '
Esta modalidad de pago por servicios ambientales hídricos se orientará prioritariamente a áreas o ecosistemas estratégicos y predios con nacimientos y cuerpos de agua, o en zonas de recarga de acuíferos, que surten de agua fuentes abastecedoras especialmente de acueductos municipales, distritales y regionales, y distritos de riego; igualmente, las zonas de importancia para la regulación y amortiguación de procesos y fenómenos hidrometeorológicos y geológicos extremos con incidencia en desastres naturales</t>
    </r>
  </si>
  <si>
    <r>
      <rPr>
        <b/>
        <sz val="10"/>
        <rFont val="Arial Narrow"/>
        <family val="2"/>
      </rPr>
      <t>Pago por servicios ambientales para la conservación de la biodiversidad (</t>
    </r>
    <r>
      <rPr>
        <sz val="10"/>
        <rFont val="Arial Narrow"/>
        <family val="2"/>
      </rPr>
      <t>literal b del artículo  2.2.9.8.2.2 del Decreto 1076 de 2015):Corresponde al pago por los servicios ambientales que permiten la conservación y enriquecimiento de la diversidad biológica que habitan en las áreas y ecosistemas estratégicos.
Se tendrán en consideración para la aplicación de esta modalidad las áreas y ecosistemas estratégicos y predios que proveen o mantienen el hábitat de especies importantes o susceptibles para la conservación y/o grupos funcionales de especies, o que corresponden a áreas de distribución de especies de importancia ecológica entre ellas endémicas, amenazadas, migratorias, o especies nativas con valor cultural y socioeconómico.</t>
    </r>
  </si>
  <si>
    <r>
      <rPr>
        <b/>
        <sz val="10"/>
        <rFont val="Arial Narrow"/>
        <family val="2"/>
      </rPr>
      <t>Pago por servicios ambientales de reducción y captura de gases efecto invernadero</t>
    </r>
    <r>
      <rPr>
        <sz val="10"/>
        <rFont val="Arial Narrow"/>
        <family val="2"/>
      </rPr>
      <t xml:space="preserve"> (literal c del artículo  2.2.9.8.2.2 del Decreto 1076 de 2015)</t>
    </r>
    <r>
      <rPr>
        <b/>
        <sz val="10"/>
        <rFont val="Arial Narrow"/>
        <family val="2"/>
      </rPr>
      <t>:</t>
    </r>
    <r>
      <rPr>
        <sz val="10"/>
        <rFont val="Arial Narrow"/>
        <family val="2"/>
      </rPr>
      <t xml:space="preserve"> Corresponde al pago por los servicios ambientales de mitigación de las emisiones de gases de efecto invernadero. Se tendrán en consideración para la aplicación de esta modalidad las áreas y ecosistemas estratégicos y predios cuya cobertura vegetal cumpla una función esencial en dicha mitigación, para lo cual se tendrá en cuenta la información reportada por los diferentes sistemas de monitoreo disponibles y las recomendaciones técnicas y normativas establecidas por las autoridades ambientales competentes.</t>
    </r>
  </si>
  <si>
    <r>
      <rPr>
        <b/>
        <sz val="10"/>
        <rFont val="Arial Narrow"/>
        <family val="2"/>
      </rPr>
      <t>Pago por servicios ambientales culturales, espirituales y de recreación</t>
    </r>
    <r>
      <rPr>
        <sz val="10"/>
        <rFont val="Arial Narrow"/>
        <family val="2"/>
      </rPr>
      <t xml:space="preserve"> (literal d del artículo  2.2.9.8.2.2 del Decreto 1076 de 2015)</t>
    </r>
    <r>
      <rPr>
        <b/>
        <sz val="10"/>
        <rFont val="Arial Narrow"/>
        <family val="2"/>
      </rPr>
      <t>:</t>
    </r>
    <r>
      <rPr>
        <sz val="10"/>
        <rFont val="Arial Narrow"/>
        <family val="2"/>
      </rPr>
      <t xml:space="preserve"> Corresponde al pago por los servicios ambientales que brindan beneficios no materiales obtenidos de los ecosistemas, a través del enriquecimiento espiritual, el desarrollo cognitivo, la reflexión, la recreación y las experiencias estéticas. Se tendrán en consideración para la aplicación de esta modalidad las áreas y ecosistemas estratégicos y predios que, por su conformación geográfica, riqueza de especies y belleza escénica, otorgan los beneficios no materiales antes señalados.</t>
    </r>
  </si>
  <si>
    <t xml:space="preserve">Para el cálculo del indicador se entenderá:
PSA nuevo: es aquel que se halla pactado en la vigencia del reporte
PSA vigente: es aquel pago por servicio ambiental que se  halla pactado en vigencias anteriores y que se encuentre activo y objeto de beneficio del programa en la vigencia del reporte
PSA terminado: es aquel que no se clasifique como nuevo o vigente para la vigencia del reporte es decir que haya culminado en la vigencia anterior, para el caso del reporte del año 0 o a 31 de diciembre de la vigencia anterior a la formulación del plan de acción, se entenderá como todos aquellos que se hallan culminado y que hayan sido beneficiados en algún momentos por la corporación y que no se encuentren vigentes  </t>
  </si>
  <si>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</si>
  <si>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</si>
  <si>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</si>
  <si>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Daniela Maldonado Ladino</t>
  </si>
  <si>
    <t>Oficina de Negocios Verdes y Sostenibles</t>
  </si>
  <si>
    <t>Profesional Universitario</t>
  </si>
  <si>
    <t>dmaldonadol@minambiente.gov.co</t>
  </si>
  <si>
    <t>Ministerio de Ambiente y Desarrollo Sostenible</t>
  </si>
  <si>
    <t>5.2.  Datos del responsable de la validación de la información en la ficha técnica</t>
  </si>
  <si>
    <t>David Mauricio Katz Asprilla</t>
  </si>
  <si>
    <t>Jefe de oficina</t>
  </si>
  <si>
    <t>dkatz@minambiente.gov.co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</si>
  <si>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</si>
  <si>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</si>
  <si>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</si>
  <si>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</si>
  <si>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</si>
  <si>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</si>
  <si>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</si>
  <si>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</si>
  <si>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</si>
  <si>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</si>
  <si>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</si>
  <si>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</si>
  <si>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</si>
  <si>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</si>
  <si>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</si>
  <si>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Para su cálculo, se diligencia la siguiente información:</t>
  </si>
  <si>
    <t>Línea Base (Debe actualizarse para cada vigencia)</t>
  </si>
  <si>
    <t>Categoría del PSA *</t>
  </si>
  <si>
    <t>31 de diciembre de la vigencia anterior a la formulación del PAC</t>
  </si>
  <si>
    <t>31 de diciembre del Año 1 de ejecución del PAC</t>
  </si>
  <si>
    <t>31 de diciembre del Año 2 de ejecución del PAC</t>
  </si>
  <si>
    <t>31 de diciembre del Año 3 de ejecución del PAC</t>
  </si>
  <si>
    <t>31 de diciembre del Año 4 de ejecución del PAC</t>
  </si>
  <si>
    <t>No PSA Terminados</t>
  </si>
  <si>
    <t>No PSA Vigentes</t>
  </si>
  <si>
    <t xml:space="preserve">Área con PSA Terminados (Ha) </t>
  </si>
  <si>
    <t>Área con PSA Vigentes (Ha)</t>
  </si>
  <si>
    <t>Área con PSA Terminados (Ha)</t>
  </si>
  <si>
    <t>Recurso Hídrico</t>
  </si>
  <si>
    <t>Cultural</t>
  </si>
  <si>
    <t>Biodiversidad</t>
  </si>
  <si>
    <t>Gases de Efecto Invernadero</t>
  </si>
  <si>
    <t>TOTAL</t>
  </si>
  <si>
    <t>* Definidos en el Decreto 1007 de 2018, artículo 2.2.9.8.2.2</t>
  </si>
  <si>
    <t xml:space="preserve">PSA vigente: es aquel pago por servicio ambiental que se  halla pactado en vigencias anteriores y que se encuentre activo y objeto de beneficio del programa en la vigencia del reporte
PSA terminado: es aquel que no se clasifique como nuevo o vigente para la vigencia del reporte es decir que haya culminado en la vigencia anterior, para el caso del reporte del año 0 o a 31 de diciembre de la vigencia anterior a la formulación del plan de acción, se entenderá como todos aquellos que se hallan culminado y que hayan sido beneficiados en algún momentos por la corporación y que no se encuentren vigentes  </t>
  </si>
  <si>
    <t>Programación meta</t>
  </si>
  <si>
    <t>Variable</t>
  </si>
  <si>
    <t>Año 1</t>
  </si>
  <si>
    <t>Año 2</t>
  </si>
  <si>
    <t>Año 3</t>
  </si>
  <si>
    <t>Año 4</t>
  </si>
  <si>
    <t>Meta de Pagos por Servicios Ambientales Vigentes - PSA (ha) (a)</t>
  </si>
  <si>
    <t>Meta de Pagos por Servicios Ambientales Vigentes - (PSA) nuevos proyectos (ha) (b)</t>
  </si>
  <si>
    <t>Total PSA a Ejecutar</t>
  </si>
  <si>
    <t xml:space="preserve">a. PSA vigente: es aquel pago por servicio ambiental que se  halla pactado en vigencias anteriores y que se encuentre activo y objeto de beneficio del programa en la vigencia del reporte </t>
  </si>
  <si>
    <t>b. PSA nuevo: es aquel que se halla pactado en la vigencia del reporte</t>
  </si>
  <si>
    <t>Ejecución año 1</t>
  </si>
  <si>
    <t>Categoría del PSA</t>
  </si>
  <si>
    <t>Área con PSA ejecutados (Ha)</t>
  </si>
  <si>
    <t>Recursos Presupuestados</t>
  </si>
  <si>
    <t>Recursos Comprometidos</t>
  </si>
  <si>
    <t>Recursos Obligados</t>
  </si>
  <si>
    <t>Recursos Pagados</t>
  </si>
  <si>
    <t>Avance Presupuestal</t>
  </si>
  <si>
    <t>Reserva presupuestal</t>
  </si>
  <si>
    <t>Obligación de Reserva presupuestal</t>
  </si>
  <si>
    <t>Observaciones</t>
  </si>
  <si>
    <t>Recurso Hídrico - nuevos</t>
  </si>
  <si>
    <t>Recurso Hídrico - vigentes</t>
  </si>
  <si>
    <t>Cultural - nuevos</t>
  </si>
  <si>
    <t>Cultural - vigentes</t>
  </si>
  <si>
    <t>Biodiversidad - nuevos</t>
  </si>
  <si>
    <t>Biodiversidad - vigentes</t>
  </si>
  <si>
    <t>Gases de Efecto Invernadero - nuevos</t>
  </si>
  <si>
    <t>Gases de Efecto Invernadero - vigentes</t>
  </si>
  <si>
    <t>Total PSA ejecutados (Ha)</t>
  </si>
  <si>
    <t>Ejecución año 2</t>
  </si>
  <si>
    <t>Ejecución año 3</t>
  </si>
  <si>
    <t>Ejecución año 4</t>
  </si>
  <si>
    <t>Rezago PAC anterior</t>
  </si>
  <si>
    <t>Reporte año 1</t>
  </si>
  <si>
    <t>Rezago año 1</t>
  </si>
  <si>
    <t>Reporte año 2</t>
  </si>
  <si>
    <t>Rezago año 2</t>
  </si>
  <si>
    <t>Reporte año 3</t>
  </si>
  <si>
    <t>Rezago año 3</t>
  </si>
  <si>
    <t>Reporte año 4</t>
  </si>
  <si>
    <t>Total PSA a Ejecutar (Ha)</t>
  </si>
  <si>
    <t>HaPSA</t>
  </si>
  <si>
    <t>Responsable del reporte de las variables del indicador</t>
  </si>
  <si>
    <t>Nombre del funcionario</t>
  </si>
  <si>
    <t>Correo electrónico</t>
  </si>
  <si>
    <t>Dirección</t>
  </si>
  <si>
    <t xml:space="preserve">Conmutador: +57 6013323821, Whatsapp: +57 3102213891
Línea gratuita nacional: 018000919301
Línea Celular: +57 3133463676						</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</si>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</sst>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0.0%"/>
  </numFmts>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10"/>
      <name val="Arial"/>
      <family val="2"/>
    </font>
    <font>
      <b/>
      <sz val="9"/>
      <color rgb="FF000000"/>
      <name val="Arial Narrow"/>
      <family val="2"/>
    </font>
    <font>
      <sz val="9"/>
      <color theme="1"/>
      <name val="Arial Narrow"/>
      <family val="2"/>
    </font>
    <font>
      <sz val="9"/>
      <color rgb="FF00B050"/>
      <name val="Arial Narrow"/>
      <family val="2"/>
    </font>
    <font>
      <b/>
      <sz val="8"/>
      <color rgb="FF000000"/>
      <name val="Arial Narrow"/>
      <family val="2"/>
    </font>
    <font>
      <sz val="10"/>
      <name val="Arial"/>
      <family val="2"/>
    </font>
    <font>
      <b/>
      <sz val="12"/>
      <color rgb="FF000000"/>
      <name val="Arial Narrow"/>
      <family val="2"/>
    </font>
    <font>
      <sz val="12"/>
      <color rgb="FF000000"/>
      <name val="Arial Narrow"/>
      <family val="2"/>
    </font>
    <font>
      <sz val="10"/>
      <name val="Arial"/>
      <family val="2"/>
    </font>
    <font>
      <u/>
      <sz val="10"/>
      <color theme="10"/>
      <name val="Arial Narrow"/>
      <family val="2"/>
    </font>
    <font>
      <b/>
      <sz val="10"/>
      <color rgb="FF000000"/>
      <name val="Arial Narrow"/>
      <family val="2"/>
    </font>
    <font>
      <sz val="10"/>
      <color rgb="FF000000"/>
      <name val="Arial Narrow"/>
      <family val="2"/>
    </font>
    <font>
      <b/>
      <sz val="12"/>
      <color rgb="FF000000"/>
      <name val="Verdana"/>
      <family val="2"/>
    </font>
    <font>
      <sz val="12"/>
      <color theme="1"/>
      <name val="Verdana"/>
      <family val="2"/>
    </font>
    <font>
      <sz val="12"/>
      <color rgb="FF000000"/>
      <name val="Verdana"/>
      <family val="2"/>
    </font>
    <font>
      <b/>
      <sz val="12"/>
      <color theme="1"/>
      <name val="Verdana"/>
      <family val="2"/>
    </font>
    <font>
      <sz val="10"/>
      <color rgb="FF000000"/>
      <name val="Calibri"/>
      <family val="2"/>
      <scheme val="minor"/>
    </font>
    <font>
      <sz val="10"/>
      <color theme="1"/>
      <name val="Arial Narrow"/>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D9D9D9"/>
        <bgColor indexed="64"/>
      </patternFill>
    </fill>
    <fill>
      <patternFill patternType="solid">
        <fgColor rgb="FFE1E1E1"/>
        <bgColor indexed="64"/>
      </patternFill>
    </fill>
    <fill>
      <patternFill patternType="solid">
        <fgColor theme="0" tint="-4.9989318521683403E-2"/>
        <bgColor indexed="64"/>
      </patternFill>
    </fill>
  </fills>
  <borders count="10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diagonal/>
    </border>
    <border>
      <left/>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medium">
        <color indexed="64"/>
      </top>
      <bottom/>
      <diagonal/>
    </border>
  </borders>
  <cellStyleXfs count="23">
    <xf numFmtId="0" fontId="0" fillId="0" borderId="0"/>
    <xf numFmtId="0" fontId="22" fillId="0" borderId="0" applyNumberFormat="0" applyFill="0" applyBorder="0" applyAlignment="0" applyProtection="0"/>
    <xf numFmtId="0" fontId="5" fillId="0" borderId="0"/>
    <xf numFmtId="0" fontId="14" fillId="0" borderId="0"/>
    <xf numFmtId="0" fontId="23" fillId="0" borderId="0" applyNumberFormat="0" applyFill="0" applyBorder="0" applyAlignment="0" applyProtection="0"/>
    <xf numFmtId="9" fontId="5" fillId="0" borderId="0" applyFont="0" applyFill="0" applyBorder="0" applyAlignment="0" applyProtection="0"/>
    <xf numFmtId="0" fontId="5" fillId="0" borderId="0"/>
    <xf numFmtId="9"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45" fillId="0" borderId="0" applyNumberForma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7" fillId="0" borderId="0" applyFont="0" applyFill="0" applyBorder="0" applyAlignment="0" applyProtection="0"/>
    <xf numFmtId="9" fontId="3" fillId="0" borderId="0" applyFont="0" applyFill="0" applyBorder="0" applyAlignment="0" applyProtection="0"/>
    <xf numFmtId="44" fontId="52" fillId="0" borderId="0" applyFont="0" applyFill="0" applyBorder="0" applyAlignment="0" applyProtection="0"/>
    <xf numFmtId="0" fontId="2" fillId="0" borderId="0"/>
    <xf numFmtId="9" fontId="55" fillId="0" borderId="0" applyFont="0" applyFill="0" applyBorder="0" applyAlignment="0" applyProtection="0"/>
    <xf numFmtId="0" fontId="63" fillId="0" borderId="0"/>
    <xf numFmtId="0" fontId="1" fillId="0" borderId="0"/>
  </cellStyleXfs>
  <cellXfs count="541">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9" xfId="0" applyFont="1" applyBorder="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2" borderId="5" xfId="0" applyFont="1" applyFill="1" applyBorder="1" applyAlignment="1">
      <alignment vertical="center" wrapText="1"/>
    </xf>
    <xf numFmtId="0" fontId="12" fillId="0" borderId="32"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0" xfId="0" applyFont="1" applyFill="1" applyBorder="1" applyAlignment="1">
      <alignment horizontal="left" vertical="center" wrapText="1"/>
    </xf>
    <xf numFmtId="0" fontId="12" fillId="2" borderId="31" xfId="0" applyFont="1" applyFill="1" applyBorder="1" applyAlignment="1">
      <alignment vertical="center" wrapText="1"/>
    </xf>
    <xf numFmtId="0" fontId="12" fillId="2" borderId="38"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3" fillId="2" borderId="31" xfId="0" applyFont="1" applyFill="1" applyBorder="1" applyAlignment="1">
      <alignment horizontal="left" vertical="center" wrapText="1"/>
    </xf>
    <xf numFmtId="0" fontId="12" fillId="2" borderId="29"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2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7" xfId="0" quotePrefix="1" applyFont="1" applyBorder="1" applyAlignment="1">
      <alignment horizontal="center" vertical="center" wrapText="1"/>
    </xf>
    <xf numFmtId="0" fontId="12" fillId="0" borderId="56" xfId="0" quotePrefix="1" applyFont="1" applyBorder="1" applyAlignment="1">
      <alignment horizontal="center" vertical="center" wrapText="1"/>
    </xf>
    <xf numFmtId="0" fontId="10" fillId="9" borderId="1" xfId="0" applyFont="1" applyFill="1" applyBorder="1" applyAlignment="1">
      <alignment horizontal="center" vertical="center" wrapText="1"/>
    </xf>
    <xf numFmtId="0" fontId="10" fillId="11" borderId="6" xfId="0" applyFont="1" applyFill="1" applyBorder="1" applyAlignment="1">
      <alignment vertical="center"/>
    </xf>
    <xf numFmtId="0" fontId="10" fillId="11" borderId="5" xfId="0" applyFont="1" applyFill="1" applyBorder="1" applyAlignment="1">
      <alignment vertical="center"/>
    </xf>
    <xf numFmtId="0" fontId="10" fillId="11" borderId="7" xfId="0" applyFont="1" applyFill="1" applyBorder="1" applyAlignment="1">
      <alignment vertical="center"/>
    </xf>
    <xf numFmtId="0" fontId="10" fillId="11" borderId="3" xfId="0" applyFont="1" applyFill="1" applyBorder="1" applyAlignment="1">
      <alignment vertical="center"/>
    </xf>
    <xf numFmtId="0" fontId="10" fillId="11" borderId="2" xfId="0" applyFont="1" applyFill="1" applyBorder="1" applyAlignment="1">
      <alignment vertical="center"/>
    </xf>
    <xf numFmtId="0" fontId="10" fillId="11" borderId="4" xfId="0" applyFont="1" applyFill="1" applyBorder="1" applyAlignment="1">
      <alignment vertical="center"/>
    </xf>
    <xf numFmtId="0" fontId="10" fillId="11" borderId="8" xfId="0" applyFont="1" applyFill="1" applyBorder="1" applyAlignment="1">
      <alignment vertical="center"/>
    </xf>
    <xf numFmtId="0" fontId="10" fillId="11" borderId="9" xfId="0" applyFont="1" applyFill="1" applyBorder="1" applyAlignment="1">
      <alignment vertical="center"/>
    </xf>
    <xf numFmtId="0" fontId="10" fillId="11" borderId="10" xfId="0" applyFont="1" applyFill="1" applyBorder="1" applyAlignment="1">
      <alignment vertical="center"/>
    </xf>
    <xf numFmtId="0" fontId="10" fillId="9" borderId="13" xfId="0" applyFont="1" applyFill="1" applyBorder="1" applyAlignment="1">
      <alignment horizontal="center" vertical="center" wrapText="1"/>
    </xf>
    <xf numFmtId="0" fontId="10" fillId="9" borderId="35" xfId="0"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0" xfId="0" applyFont="1" applyAlignment="1">
      <alignment vertical="center" wrapText="1"/>
    </xf>
    <xf numFmtId="0" fontId="12" fillId="2" borderId="0" xfId="0" quotePrefix="1" applyFont="1" applyFill="1" applyAlignment="1">
      <alignment horizontal="left" vertical="center" wrapText="1"/>
    </xf>
    <xf numFmtId="0" fontId="24" fillId="0" borderId="0" xfId="2" applyFont="1" applyAlignment="1" applyProtection="1">
      <alignment vertical="center" wrapText="1"/>
      <protection locked="0"/>
    </xf>
    <xf numFmtId="0" fontId="26" fillId="0" borderId="0" xfId="2" applyFont="1" applyAlignment="1" applyProtection="1">
      <alignment vertical="center"/>
      <protection locked="0"/>
    </xf>
    <xf numFmtId="0" fontId="27" fillId="0" borderId="0" xfId="2" applyFont="1" applyAlignment="1" applyProtection="1">
      <alignment vertical="center"/>
      <protection locked="0"/>
    </xf>
    <xf numFmtId="0" fontId="27" fillId="0" borderId="62" xfId="2" applyFont="1" applyBorder="1" applyAlignment="1" applyProtection="1">
      <alignment vertical="center"/>
      <protection locked="0"/>
    </xf>
    <xf numFmtId="0" fontId="31" fillId="0" borderId="0" xfId="4" applyFont="1" applyFill="1" applyBorder="1" applyAlignment="1" applyProtection="1">
      <alignment vertical="center"/>
      <protection locked="0"/>
    </xf>
    <xf numFmtId="0" fontId="27" fillId="0" borderId="0" xfId="2" applyFont="1" applyAlignment="1" applyProtection="1">
      <alignment horizontal="center" vertical="center"/>
      <protection locked="0"/>
    </xf>
    <xf numFmtId="0" fontId="39" fillId="0" borderId="0" xfId="12" applyFont="1" applyAlignment="1" applyProtection="1">
      <alignment vertical="center"/>
      <protection locked="0"/>
    </xf>
    <xf numFmtId="0" fontId="22" fillId="0" borderId="0" xfId="1" applyFill="1" applyBorder="1" applyAlignment="1" applyProtection="1">
      <alignment vertical="center"/>
    </xf>
    <xf numFmtId="0" fontId="46" fillId="0" borderId="0" xfId="6" applyFont="1" applyAlignment="1">
      <alignment horizontal="left" vertical="top" wrapText="1"/>
    </xf>
    <xf numFmtId="0" fontId="14" fillId="0" borderId="0" xfId="0" applyFont="1"/>
    <xf numFmtId="9" fontId="29" fillId="0" borderId="0" xfId="7" applyFont="1" applyFill="1" applyBorder="1" applyAlignment="1">
      <alignment horizontal="center" vertical="center" wrapText="1"/>
    </xf>
    <xf numFmtId="9" fontId="29" fillId="0" borderId="0" xfId="17" applyFont="1" applyFill="1" applyBorder="1" applyAlignment="1">
      <alignment horizontal="center" vertical="center" wrapText="1"/>
    </xf>
    <xf numFmtId="9" fontId="29" fillId="0" borderId="0" xfId="17" applyFont="1" applyFill="1" applyBorder="1" applyAlignment="1">
      <alignment horizontal="center" vertical="top" wrapText="1"/>
    </xf>
    <xf numFmtId="0" fontId="29" fillId="0" borderId="0" xfId="17" applyNumberFormat="1" applyFont="1" applyFill="1" applyBorder="1" applyAlignment="1">
      <alignment horizontal="center" vertical="center" wrapText="1"/>
    </xf>
    <xf numFmtId="9" fontId="29" fillId="0" borderId="0" xfId="7" applyFont="1" applyFill="1" applyBorder="1" applyAlignment="1">
      <alignment vertical="center" wrapText="1"/>
    </xf>
    <xf numFmtId="9" fontId="29" fillId="0" borderId="0" xfId="17" applyFont="1" applyFill="1" applyBorder="1" applyAlignment="1">
      <alignment vertical="center" wrapText="1"/>
    </xf>
    <xf numFmtId="9" fontId="29" fillId="0" borderId="0" xfId="17" applyFont="1" applyFill="1" applyBorder="1" applyAlignment="1">
      <alignment vertical="top" wrapText="1"/>
    </xf>
    <xf numFmtId="164" fontId="49" fillId="0" borderId="0" xfId="16" applyNumberFormat="1" applyFont="1" applyFill="1" applyBorder="1" applyAlignment="1" applyProtection="1">
      <alignment vertical="top"/>
      <protection locked="0"/>
    </xf>
    <xf numFmtId="9" fontId="46" fillId="0" borderId="0" xfId="7" applyFont="1" applyFill="1" applyBorder="1" applyAlignment="1">
      <alignment vertical="top" wrapText="1"/>
    </xf>
    <xf numFmtId="164" fontId="48" fillId="0" borderId="0" xfId="16" applyNumberFormat="1" applyFont="1" applyFill="1" applyBorder="1" applyAlignment="1">
      <alignment vertical="center"/>
    </xf>
    <xf numFmtId="9" fontId="48" fillId="0" borderId="0" xfId="7" applyFont="1" applyFill="1" applyBorder="1" applyAlignment="1">
      <alignment vertical="center" wrapText="1"/>
    </xf>
    <xf numFmtId="1" fontId="53" fillId="0" borderId="0" xfId="17" applyNumberFormat="1" applyFont="1" applyFill="1" applyBorder="1" applyAlignment="1">
      <alignment horizontal="center" vertical="center"/>
    </xf>
    <xf numFmtId="9" fontId="29" fillId="0" borderId="0" xfId="17" applyFont="1" applyFill="1" applyBorder="1" applyAlignment="1">
      <alignment horizontal="left" vertical="center"/>
    </xf>
    <xf numFmtId="166" fontId="34" fillId="0" borderId="0" xfId="17" applyNumberFormat="1" applyFont="1" applyFill="1" applyBorder="1" applyAlignment="1">
      <alignment vertical="center"/>
    </xf>
    <xf numFmtId="166" fontId="53" fillId="0" borderId="0" xfId="17" applyNumberFormat="1" applyFont="1" applyFill="1" applyBorder="1" applyAlignment="1">
      <alignment horizontal="center" vertical="center"/>
    </xf>
    <xf numFmtId="9" fontId="54" fillId="0" borderId="0" xfId="17" applyFont="1" applyFill="1" applyBorder="1" applyAlignment="1">
      <alignment horizontal="center" vertical="top"/>
    </xf>
    <xf numFmtId="0" fontId="28" fillId="0" borderId="0" xfId="2" applyFont="1" applyAlignment="1">
      <alignment horizontal="left" vertical="center" wrapText="1"/>
    </xf>
    <xf numFmtId="0" fontId="27" fillId="0" borderId="0" xfId="2" applyFont="1" applyAlignment="1">
      <alignment vertical="center"/>
    </xf>
    <xf numFmtId="0" fontId="29" fillId="0" borderId="0" xfId="2" applyFont="1" applyAlignment="1">
      <alignment vertical="center"/>
    </xf>
    <xf numFmtId="0" fontId="29" fillId="0" borderId="0" xfId="2" applyFont="1" applyAlignment="1">
      <alignment horizontal="center" vertical="center"/>
    </xf>
    <xf numFmtId="0" fontId="27" fillId="0" borderId="0" xfId="2" applyFont="1" applyAlignment="1">
      <alignment horizontal="right" vertical="center"/>
    </xf>
    <xf numFmtId="0" fontId="27" fillId="12" borderId="0" xfId="2" applyFont="1" applyFill="1" applyAlignment="1">
      <alignment vertical="center"/>
    </xf>
    <xf numFmtId="0" fontId="29" fillId="0" borderId="0" xfId="2" applyFont="1" applyAlignment="1">
      <alignment horizontal="right" vertical="center"/>
    </xf>
    <xf numFmtId="0" fontId="30" fillId="0" borderId="0" xfId="2" applyFont="1" applyAlignment="1">
      <alignment vertical="center"/>
    </xf>
    <xf numFmtId="9" fontId="27" fillId="0" borderId="0" xfId="2" applyNumberFormat="1" applyFont="1" applyAlignment="1">
      <alignment horizontal="center" vertical="center"/>
    </xf>
    <xf numFmtId="0" fontId="27" fillId="13" borderId="0" xfId="2" applyFont="1" applyFill="1" applyAlignment="1">
      <alignment vertical="center"/>
    </xf>
    <xf numFmtId="0" fontId="27" fillId="0" borderId="0" xfId="2" applyFont="1" applyAlignment="1">
      <alignment horizontal="center" vertical="center"/>
    </xf>
    <xf numFmtId="0" fontId="33" fillId="0" borderId="0" xfId="2" applyFont="1" applyAlignment="1" applyProtection="1">
      <alignment vertical="center"/>
      <protection locked="0"/>
    </xf>
    <xf numFmtId="0" fontId="29" fillId="0" borderId="0" xfId="2" applyFont="1" applyAlignment="1" applyProtection="1">
      <alignment horizontal="center" vertical="center"/>
      <protection locked="0"/>
    </xf>
    <xf numFmtId="0" fontId="29" fillId="0" borderId="0" xfId="2" applyFont="1" applyAlignment="1" applyProtection="1">
      <alignment vertical="center"/>
      <protection locked="0"/>
    </xf>
    <xf numFmtId="0" fontId="29" fillId="0" borderId="0" xfId="2" applyFont="1" applyAlignment="1" applyProtection="1">
      <alignment horizontal="right" vertical="center"/>
      <protection locked="0"/>
    </xf>
    <xf numFmtId="0" fontId="29" fillId="0" borderId="0" xfId="2" applyFont="1" applyAlignment="1" applyProtection="1">
      <alignment horizontal="center" vertical="center" wrapText="1"/>
      <protection locked="0"/>
    </xf>
    <xf numFmtId="0" fontId="34" fillId="0" borderId="0" xfId="6" applyFont="1" applyAlignment="1">
      <alignment vertical="top" wrapText="1"/>
    </xf>
    <xf numFmtId="0" fontId="27" fillId="0" borderId="0" xfId="6" applyFont="1" applyAlignment="1">
      <alignment vertical="top"/>
    </xf>
    <xf numFmtId="0" fontId="27" fillId="0" borderId="0" xfId="6" applyFont="1"/>
    <xf numFmtId="0" fontId="29" fillId="0" borderId="0" xfId="2" applyFont="1" applyAlignment="1" applyProtection="1">
      <alignment horizontal="right" vertical="center" wrapText="1"/>
      <protection locked="0"/>
    </xf>
    <xf numFmtId="9" fontId="27" fillId="0" borderId="0" xfId="6" applyNumberFormat="1" applyFont="1" applyAlignment="1">
      <alignment horizontal="right" vertical="top"/>
    </xf>
    <xf numFmtId="9" fontId="27" fillId="0" borderId="0" xfId="6" applyNumberFormat="1" applyFont="1" applyAlignment="1">
      <alignment horizontal="center" vertical="center"/>
    </xf>
    <xf numFmtId="0" fontId="29" fillId="0" borderId="0" xfId="6" applyFont="1" applyAlignment="1">
      <alignment horizontal="center" vertical="center"/>
    </xf>
    <xf numFmtId="0" fontId="29" fillId="0" borderId="0" xfId="6" applyFont="1" applyAlignment="1">
      <alignment vertical="top" wrapText="1"/>
    </xf>
    <xf numFmtId="0" fontId="29" fillId="0" borderId="0" xfId="6" applyFont="1" applyAlignment="1">
      <alignment vertical="center"/>
    </xf>
    <xf numFmtId="0" fontId="34" fillId="0" borderId="0" xfId="6" applyFont="1" applyAlignment="1">
      <alignment vertical="center"/>
    </xf>
    <xf numFmtId="0" fontId="37" fillId="0" borderId="0" xfId="6" applyFont="1" applyAlignment="1">
      <alignment horizontal="center" vertical="center" wrapText="1"/>
    </xf>
    <xf numFmtId="0" fontId="37" fillId="0" borderId="0" xfId="6" applyFont="1" applyAlignment="1">
      <alignment vertical="center" wrapText="1"/>
    </xf>
    <xf numFmtId="0" fontId="34" fillId="0" borderId="0" xfId="6" applyFont="1" applyAlignment="1">
      <alignment vertical="center" wrapText="1"/>
    </xf>
    <xf numFmtId="0" fontId="34" fillId="0" borderId="0" xfId="6" applyFont="1" applyAlignment="1">
      <alignment horizontal="center" vertical="center" wrapText="1"/>
    </xf>
    <xf numFmtId="0" fontId="27" fillId="0" borderId="0" xfId="6" applyFont="1" applyAlignment="1">
      <alignment vertical="center"/>
    </xf>
    <xf numFmtId="0" fontId="27" fillId="0" borderId="0" xfId="6" applyFont="1" applyAlignment="1">
      <alignment horizontal="center" vertical="center"/>
    </xf>
    <xf numFmtId="0" fontId="27" fillId="0" borderId="0" xfId="2" applyFont="1" applyAlignment="1" applyProtection="1">
      <alignment horizontal="right" vertical="center"/>
      <protection locked="0"/>
    </xf>
    <xf numFmtId="0" fontId="34" fillId="0" borderId="0" xfId="2" applyFont="1" applyAlignment="1">
      <alignment vertical="center" wrapText="1"/>
    </xf>
    <xf numFmtId="0" fontId="29" fillId="0" borderId="0" xfId="6" applyFont="1" applyAlignment="1">
      <alignment vertical="center" wrapText="1"/>
    </xf>
    <xf numFmtId="0" fontId="34" fillId="0" borderId="0" xfId="6" applyFont="1" applyAlignment="1">
      <alignment horizontal="left" vertical="center" wrapText="1"/>
    </xf>
    <xf numFmtId="0" fontId="27" fillId="0" borderId="0" xfId="6" applyFont="1" applyAlignment="1">
      <alignment horizontal="left" vertical="center"/>
    </xf>
    <xf numFmtId="0" fontId="36" fillId="0" borderId="0" xfId="12" applyFont="1" applyAlignment="1">
      <alignment vertical="center" wrapText="1"/>
    </xf>
    <xf numFmtId="0" fontId="48" fillId="0" borderId="0" xfId="6" applyFont="1" applyAlignment="1">
      <alignment vertical="center" wrapText="1"/>
    </xf>
    <xf numFmtId="0" fontId="51" fillId="0" borderId="0" xfId="6" applyFont="1" applyAlignment="1">
      <alignment vertical="center" wrapText="1"/>
    </xf>
    <xf numFmtId="0" fontId="24" fillId="0" borderId="0" xfId="6" applyFont="1" applyAlignment="1">
      <alignment vertical="top" wrapText="1"/>
    </xf>
    <xf numFmtId="0" fontId="37" fillId="0" borderId="0" xfId="8" applyFont="1" applyAlignment="1">
      <alignment vertical="center" wrapText="1"/>
    </xf>
    <xf numFmtId="0" fontId="36" fillId="0" borderId="0" xfId="12" applyFont="1" applyAlignment="1">
      <alignment vertical="center"/>
    </xf>
    <xf numFmtId="0" fontId="24" fillId="0" borderId="0" xfId="2" applyFont="1" applyAlignment="1" applyProtection="1">
      <alignment horizontal="center" vertical="center"/>
      <protection locked="0"/>
    </xf>
    <xf numFmtId="0" fontId="27" fillId="0" borderId="0" xfId="6" applyFont="1" applyAlignment="1" applyProtection="1">
      <alignment horizontal="center" vertical="center"/>
      <protection locked="0"/>
    </xf>
    <xf numFmtId="0" fontId="37" fillId="0" borderId="0" xfId="8" applyFont="1" applyAlignment="1" applyProtection="1">
      <alignment vertical="center"/>
      <protection locked="0"/>
    </xf>
    <xf numFmtId="0" fontId="38" fillId="0" borderId="0" xfId="11" applyFont="1" applyAlignment="1" applyProtection="1">
      <alignment vertical="center"/>
      <protection locked="0"/>
    </xf>
    <xf numFmtId="0" fontId="38" fillId="0" borderId="0" xfId="11" applyFont="1" applyAlignment="1" applyProtection="1">
      <alignment horizontal="center" vertical="center"/>
      <protection locked="0"/>
    </xf>
    <xf numFmtId="0" fontId="39" fillId="0" borderId="0" xfId="11" applyFont="1" applyAlignment="1" applyProtection="1">
      <alignment vertical="center"/>
      <protection locked="0"/>
    </xf>
    <xf numFmtId="0" fontId="41" fillId="0" borderId="0" xfId="11" applyFont="1" applyAlignment="1" applyProtection="1">
      <alignment vertical="center" wrapText="1"/>
      <protection locked="0"/>
    </xf>
    <xf numFmtId="0" fontId="42" fillId="0" borderId="0" xfId="3" applyFont="1" applyAlignment="1" applyProtection="1">
      <alignment vertical="center"/>
      <protection locked="0"/>
    </xf>
    <xf numFmtId="9" fontId="34" fillId="13" borderId="67" xfId="17" applyFont="1" applyFill="1" applyBorder="1" applyAlignment="1">
      <alignment horizontal="center" vertical="center" wrapText="1"/>
    </xf>
    <xf numFmtId="1" fontId="29" fillId="12" borderId="96" xfId="17" applyNumberFormat="1" applyFont="1" applyFill="1" applyBorder="1" applyAlignment="1">
      <alignment horizontal="center" vertical="center"/>
    </xf>
    <xf numFmtId="1" fontId="29" fillId="12" borderId="80" xfId="17" applyNumberFormat="1" applyFont="1" applyFill="1" applyBorder="1" applyAlignment="1">
      <alignment horizontal="center" vertical="center"/>
    </xf>
    <xf numFmtId="1" fontId="29" fillId="12" borderId="87" xfId="17" applyNumberFormat="1" applyFont="1" applyFill="1" applyBorder="1" applyAlignment="1">
      <alignment horizontal="center" vertical="center"/>
    </xf>
    <xf numFmtId="1" fontId="29" fillId="12" borderId="81" xfId="17" applyNumberFormat="1" applyFont="1" applyFill="1" applyBorder="1" applyAlignment="1">
      <alignment horizontal="center" vertical="center"/>
    </xf>
    <xf numFmtId="0" fontId="27" fillId="12" borderId="63" xfId="6" applyFont="1" applyFill="1" applyBorder="1" applyAlignment="1">
      <alignment horizontal="center" vertical="center"/>
    </xf>
    <xf numFmtId="0" fontId="37" fillId="13" borderId="76" xfId="6" applyFont="1" applyFill="1" applyBorder="1" applyAlignment="1">
      <alignment horizontal="center" vertical="center" wrapText="1"/>
    </xf>
    <xf numFmtId="0" fontId="27" fillId="12" borderId="89" xfId="6" applyFont="1" applyFill="1" applyBorder="1" applyAlignment="1">
      <alignment horizontal="center" vertical="center"/>
    </xf>
    <xf numFmtId="0" fontId="27" fillId="12" borderId="88" xfId="6" applyFont="1" applyFill="1" applyBorder="1" applyAlignment="1">
      <alignment horizontal="center" vertical="center"/>
    </xf>
    <xf numFmtId="0" fontId="29" fillId="15" borderId="63" xfId="2" applyFont="1" applyFill="1" applyBorder="1" applyAlignment="1" applyProtection="1">
      <alignment horizontal="left" vertical="center" wrapText="1"/>
      <protection locked="0"/>
    </xf>
    <xf numFmtId="0" fontId="29" fillId="15" borderId="63" xfId="2" applyFont="1" applyFill="1" applyBorder="1" applyAlignment="1" applyProtection="1">
      <alignment horizontal="left" vertical="center"/>
      <protection locked="0"/>
    </xf>
    <xf numFmtId="0" fontId="60" fillId="0" borderId="0" xfId="6" applyFont="1"/>
    <xf numFmtId="0" fontId="61" fillId="0" borderId="0" xfId="6" applyFont="1" applyAlignment="1">
      <alignment vertical="top" wrapText="1"/>
    </xf>
    <xf numFmtId="0" fontId="60" fillId="0" borderId="0" xfId="2" applyFont="1" applyAlignment="1" applyProtection="1">
      <alignment vertical="center"/>
      <protection locked="0"/>
    </xf>
    <xf numFmtId="0" fontId="61" fillId="0" borderId="0" xfId="6" applyFont="1" applyAlignment="1">
      <alignment vertical="center"/>
    </xf>
    <xf numFmtId="14" fontId="61" fillId="0" borderId="0" xfId="2" applyNumberFormat="1" applyFont="1" applyAlignment="1" applyProtection="1">
      <alignment vertical="center" wrapText="1"/>
      <protection locked="0"/>
    </xf>
    <xf numFmtId="14" fontId="61" fillId="0" borderId="0" xfId="7" applyNumberFormat="1" applyFont="1" applyFill="1" applyBorder="1" applyAlignment="1" applyProtection="1">
      <alignment vertical="center" wrapText="1"/>
      <protection locked="0"/>
    </xf>
    <xf numFmtId="0" fontId="61" fillId="0" borderId="0" xfId="2" applyFont="1" applyAlignment="1">
      <alignment vertical="center" wrapText="1"/>
    </xf>
    <xf numFmtId="0" fontId="59" fillId="0" borderId="0" xfId="12" applyFont="1" applyAlignment="1">
      <alignment vertical="center" wrapText="1"/>
    </xf>
    <xf numFmtId="0" fontId="60" fillId="0" borderId="0" xfId="6" applyFont="1" applyAlignment="1">
      <alignment vertical="top"/>
    </xf>
    <xf numFmtId="0" fontId="59" fillId="0" borderId="0" xfId="6" applyFont="1" applyAlignment="1">
      <alignment vertical="top" wrapText="1"/>
    </xf>
    <xf numFmtId="0" fontId="62" fillId="13" borderId="82" xfId="19" applyFont="1" applyFill="1" applyBorder="1" applyAlignment="1">
      <alignment horizontal="center" vertical="center" wrapText="1"/>
    </xf>
    <xf numFmtId="0" fontId="60" fillId="12" borderId="96" xfId="6" applyFont="1" applyFill="1" applyBorder="1"/>
    <xf numFmtId="0" fontId="60" fillId="12" borderId="87" xfId="6" applyFont="1" applyFill="1" applyBorder="1"/>
    <xf numFmtId="1" fontId="59" fillId="0" borderId="0" xfId="17" applyNumberFormat="1" applyFont="1" applyFill="1" applyBorder="1" applyAlignment="1">
      <alignment horizontal="center" vertical="center"/>
    </xf>
    <xf numFmtId="0" fontId="46" fillId="0" borderId="0" xfId="6" applyFont="1" applyAlignment="1">
      <alignment vertical="top" wrapText="1"/>
    </xf>
    <xf numFmtId="0" fontId="46" fillId="0" borderId="0" xfId="6" applyFont="1" applyAlignment="1">
      <alignment horizontal="left" vertical="center" wrapText="1"/>
    </xf>
    <xf numFmtId="0" fontId="50" fillId="0" borderId="0" xfId="6" applyFont="1" applyAlignment="1">
      <alignment horizontal="left" vertical="top" wrapText="1"/>
    </xf>
    <xf numFmtId="0" fontId="46" fillId="0" borderId="0" xfId="6" applyFont="1" applyAlignment="1">
      <alignment horizontal="left" vertical="top" wrapText="1"/>
    </xf>
    <xf numFmtId="0" fontId="10" fillId="11" borderId="1" xfId="0" applyFont="1" applyFill="1" applyBorder="1" applyAlignment="1">
      <alignment horizontal="center" vertical="center"/>
    </xf>
    <xf numFmtId="0" fontId="20" fillId="11" borderId="6" xfId="0" applyFont="1" applyFill="1" applyBorder="1" applyAlignment="1">
      <alignment horizontal="left" vertical="center" wrapText="1"/>
    </xf>
    <xf numFmtId="0" fontId="20" fillId="11" borderId="7" xfId="0" applyFont="1" applyFill="1" applyBorder="1" applyAlignment="1">
      <alignment horizontal="left" vertical="center" wrapText="1"/>
    </xf>
    <xf numFmtId="0" fontId="20" fillId="11" borderId="11" xfId="0" applyFont="1" applyFill="1" applyBorder="1" applyAlignment="1">
      <alignment horizontal="left" vertical="center" wrapText="1"/>
    </xf>
    <xf numFmtId="0" fontId="20" fillId="11" borderId="12" xfId="0" applyFont="1" applyFill="1" applyBorder="1" applyAlignment="1">
      <alignment horizontal="left" vertical="center" wrapText="1"/>
    </xf>
    <xf numFmtId="0" fontId="20" fillId="11" borderId="8" xfId="0" applyFont="1" applyFill="1" applyBorder="1" applyAlignment="1">
      <alignment horizontal="left" vertical="center" wrapText="1"/>
    </xf>
    <xf numFmtId="0" fontId="20" fillId="11" borderId="10" xfId="0" applyFont="1" applyFill="1" applyBorder="1" applyAlignment="1">
      <alignment horizontal="left" vertical="center" wrapText="1"/>
    </xf>
    <xf numFmtId="0" fontId="20" fillId="11" borderId="1" xfId="0" applyFont="1" applyFill="1" applyBorder="1" applyAlignment="1">
      <alignment horizontal="left" vertical="center" wrapText="1"/>
    </xf>
    <xf numFmtId="0" fontId="20" fillId="11" borderId="3"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2" fillId="0" borderId="36"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12" fillId="0" borderId="8" xfId="0" quotePrefix="1" applyFont="1" applyBorder="1" applyAlignment="1">
      <alignment horizontal="left" vertical="top" wrapText="1"/>
    </xf>
    <xf numFmtId="0" fontId="12" fillId="0" borderId="9" xfId="0" quotePrefix="1" applyFont="1" applyBorder="1" applyAlignment="1">
      <alignment horizontal="left" vertical="top" wrapText="1"/>
    </xf>
    <xf numFmtId="0" fontId="12" fillId="0" borderId="10" xfId="0" quotePrefix="1" applyFont="1" applyBorder="1" applyAlignment="1">
      <alignment horizontal="left" vertical="top" wrapText="1"/>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0" fillId="9" borderId="1" xfId="0" applyFont="1" applyFill="1" applyBorder="1" applyAlignment="1">
      <alignment horizontal="left" vertical="center" wrapText="1"/>
    </xf>
    <xf numFmtId="0" fontId="10" fillId="9" borderId="3"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57" fillId="0" borderId="11" xfId="0" quotePrefix="1" applyFont="1" applyBorder="1" applyAlignment="1">
      <alignment horizontal="left" vertical="top"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9" borderId="31" xfId="0" applyFont="1" applyFill="1" applyBorder="1" applyAlignment="1">
      <alignment horizontal="center" vertical="center" wrapText="1"/>
    </xf>
    <xf numFmtId="0" fontId="10" fillId="9" borderId="29" xfId="0" applyFont="1" applyFill="1" applyBorder="1" applyAlignment="1">
      <alignment horizontal="center" vertical="center" wrapText="1"/>
    </xf>
    <xf numFmtId="0" fontId="12" fillId="0" borderId="9" xfId="0" quotePrefix="1" applyFont="1" applyBorder="1" applyAlignment="1">
      <alignment horizontal="center" vertical="center" wrapText="1"/>
    </xf>
    <xf numFmtId="0" fontId="56" fillId="0" borderId="3" xfId="13" quotePrefix="1" applyFont="1" applyBorder="1" applyAlignment="1">
      <alignment horizontal="center" vertical="center" wrapText="1"/>
    </xf>
    <xf numFmtId="0" fontId="56" fillId="0" borderId="2" xfId="13" quotePrefix="1" applyFont="1" applyBorder="1" applyAlignment="1">
      <alignment horizontal="center" vertical="center" wrapText="1"/>
    </xf>
    <xf numFmtId="0" fontId="56" fillId="0" borderId="4" xfId="13" quotePrefix="1" applyFont="1" applyBorder="1" applyAlignment="1">
      <alignment horizontal="center" vertical="center" wrapText="1"/>
    </xf>
    <xf numFmtId="0" fontId="64" fillId="0" borderId="106" xfId="21" quotePrefix="1" applyFont="1" applyBorder="1" applyAlignment="1">
      <alignment horizontal="center" vertical="center" wrapText="1"/>
    </xf>
    <xf numFmtId="0" fontId="14" fillId="0" borderId="107" xfId="21" applyFont="1" applyBorder="1"/>
    <xf numFmtId="0" fontId="14" fillId="0" borderId="80" xfId="21" applyFont="1" applyBorder="1"/>
    <xf numFmtId="0" fontId="10" fillId="9" borderId="1"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0" fillId="0" borderId="39" xfId="0" applyFont="1" applyBorder="1" applyAlignment="1">
      <alignment horizontal="center" vertical="center" wrapText="1"/>
    </xf>
    <xf numFmtId="0" fontId="10" fillId="0" borderId="41" xfId="0"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0" fillId="9" borderId="34" xfId="0" applyFont="1" applyFill="1" applyBorder="1" applyAlignment="1">
      <alignment horizontal="center" vertical="center" wrapText="1"/>
    </xf>
    <xf numFmtId="0" fontId="12" fillId="2" borderId="34"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0" borderId="6" xfId="0" quotePrefix="1" applyFont="1" applyBorder="1" applyAlignment="1">
      <alignment horizontal="left"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21" fillId="10" borderId="3" xfId="0" applyFont="1" applyFill="1" applyBorder="1" applyAlignment="1">
      <alignment horizontal="center" vertical="center" wrapText="1" readingOrder="1"/>
    </xf>
    <xf numFmtId="0" fontId="21" fillId="10" borderId="2" xfId="0"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20" fillId="11" borderId="55" xfId="0" applyFont="1" applyFill="1" applyBorder="1" applyAlignment="1">
      <alignment horizontal="left" vertical="center" wrapText="1"/>
    </xf>
    <xf numFmtId="0" fontId="20" fillId="11" borderId="36" xfId="0" applyFont="1" applyFill="1" applyBorder="1" applyAlignment="1">
      <alignment horizontal="left" vertical="center" wrapText="1"/>
    </xf>
    <xf numFmtId="0" fontId="20" fillId="11" borderId="5" xfId="0" applyFont="1" applyFill="1" applyBorder="1" applyAlignment="1">
      <alignment horizontal="left" vertical="center" wrapText="1"/>
    </xf>
    <xf numFmtId="0" fontId="20" fillId="11" borderId="0" xfId="0" applyFont="1" applyFill="1" applyAlignment="1">
      <alignment horizontal="left" vertical="center" wrapText="1"/>
    </xf>
    <xf numFmtId="0" fontId="10" fillId="9" borderId="43" xfId="0" applyFont="1" applyFill="1" applyBorder="1" applyAlignment="1">
      <alignment horizontal="left" vertical="center" wrapText="1"/>
    </xf>
    <xf numFmtId="0" fontId="10" fillId="9" borderId="48" xfId="0" applyFont="1" applyFill="1" applyBorder="1" applyAlignment="1">
      <alignment horizontal="left" vertical="center" wrapText="1"/>
    </xf>
    <xf numFmtId="0" fontId="10" fillId="9" borderId="53" xfId="0" applyFont="1" applyFill="1" applyBorder="1" applyAlignment="1">
      <alignment horizontal="left" vertical="center" wrapText="1"/>
    </xf>
    <xf numFmtId="0" fontId="10" fillId="9" borderId="54" xfId="0" applyFont="1" applyFill="1" applyBorder="1" applyAlignment="1">
      <alignment horizontal="left" vertical="center" wrapText="1"/>
    </xf>
    <xf numFmtId="0" fontId="20" fillId="11" borderId="49" xfId="0" applyFont="1" applyFill="1" applyBorder="1" applyAlignment="1">
      <alignment horizontal="left" vertical="center" wrapText="1"/>
    </xf>
    <xf numFmtId="0" fontId="20" fillId="11" borderId="50" xfId="0" applyFont="1" applyFill="1" applyBorder="1" applyAlignment="1">
      <alignment horizontal="left" vertical="center" wrapText="1"/>
    </xf>
    <xf numFmtId="0" fontId="10" fillId="9" borderId="47" xfId="0" applyFont="1" applyFill="1" applyBorder="1" applyAlignment="1">
      <alignment horizontal="left" vertical="center" wrapText="1"/>
    </xf>
    <xf numFmtId="0" fontId="10" fillId="9" borderId="33" xfId="0" applyFont="1" applyFill="1" applyBorder="1" applyAlignment="1">
      <alignment horizontal="left" vertical="center" wrapText="1"/>
    </xf>
    <xf numFmtId="0" fontId="12" fillId="0" borderId="6"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2" fillId="0" borderId="11" xfId="0" quotePrefix="1" applyFont="1" applyBorder="1" applyAlignment="1">
      <alignment horizontal="left" vertical="top" wrapText="1"/>
    </xf>
    <xf numFmtId="0" fontId="12" fillId="0" borderId="63" xfId="0" quotePrefix="1" applyFont="1" applyBorder="1" applyAlignment="1">
      <alignment horizontal="left" vertical="center" wrapText="1"/>
    </xf>
    <xf numFmtId="0" fontId="12" fillId="0" borderId="31" xfId="3" quotePrefix="1" applyFont="1" applyBorder="1" applyAlignment="1">
      <alignment horizontal="center" vertical="center" wrapText="1"/>
    </xf>
    <xf numFmtId="0" fontId="12" fillId="0" borderId="30" xfId="3" quotePrefix="1" applyFont="1" applyBorder="1" applyAlignment="1">
      <alignment horizontal="center" vertical="center" wrapText="1"/>
    </xf>
    <xf numFmtId="0" fontId="12" fillId="0" borderId="29" xfId="3"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12" fillId="0" borderId="30" xfId="0" quotePrefix="1" applyFont="1" applyBorder="1" applyAlignment="1">
      <alignment horizontal="center" vertical="center" wrapText="1"/>
    </xf>
    <xf numFmtId="0" fontId="12" fillId="0" borderId="29" xfId="0" quotePrefix="1" applyFont="1" applyBorder="1" applyAlignment="1">
      <alignment horizontal="center" vertical="center" wrapText="1"/>
    </xf>
    <xf numFmtId="0" fontId="12" fillId="0" borderId="44" xfId="0" quotePrefix="1" applyFont="1" applyBorder="1" applyAlignment="1">
      <alignment horizontal="center" vertical="center" wrapText="1"/>
    </xf>
    <xf numFmtId="0" fontId="12" fillId="0" borderId="45" xfId="0" quotePrefix="1" applyFont="1" applyBorder="1" applyAlignment="1">
      <alignment horizontal="center" vertical="center" wrapText="1"/>
    </xf>
    <xf numFmtId="0" fontId="12" fillId="0" borderId="46" xfId="0" quotePrefix="1" applyFont="1" applyBorder="1" applyAlignment="1">
      <alignment horizontal="center" vertical="center" wrapText="1"/>
    </xf>
    <xf numFmtId="0" fontId="22" fillId="0" borderId="31" xfId="1" quotePrefix="1" applyBorder="1" applyAlignment="1">
      <alignment horizontal="center" vertical="center" wrapText="1"/>
    </xf>
    <xf numFmtId="0" fontId="12" fillId="0" borderId="40" xfId="0" quotePrefix="1" applyFont="1" applyBorder="1" applyAlignment="1">
      <alignment horizontal="center" vertical="center" wrapText="1"/>
    </xf>
    <xf numFmtId="0" fontId="45" fillId="0" borderId="31" xfId="13" quotePrefix="1" applyBorder="1" applyAlignment="1">
      <alignment horizontal="center" vertical="center" wrapText="1"/>
    </xf>
    <xf numFmtId="0" fontId="45" fillId="0" borderId="30" xfId="13" quotePrefix="1" applyBorder="1" applyAlignment="1">
      <alignment horizontal="center" vertical="center" wrapText="1"/>
    </xf>
    <xf numFmtId="0" fontId="45" fillId="0" borderId="40" xfId="13" quotePrefix="1" applyBorder="1" applyAlignment="1">
      <alignment horizontal="center" vertical="center" wrapText="1"/>
    </xf>
    <xf numFmtId="0" fontId="12" fillId="0" borderId="52" xfId="0" quotePrefix="1" applyFont="1" applyBorder="1" applyAlignment="1">
      <alignment horizontal="center" vertical="center" wrapText="1"/>
    </xf>
    <xf numFmtId="0" fontId="12" fillId="0" borderId="50" xfId="0" quotePrefix="1" applyFont="1" applyBorder="1" applyAlignment="1">
      <alignment horizontal="center" vertical="center" wrapText="1"/>
    </xf>
    <xf numFmtId="0" fontId="12" fillId="0" borderId="51" xfId="0" quotePrefix="1" applyFont="1" applyBorder="1" applyAlignment="1">
      <alignment horizontal="center" vertical="center" wrapText="1"/>
    </xf>
    <xf numFmtId="0" fontId="12" fillId="0" borderId="11" xfId="0" quotePrefix="1" applyFont="1" applyBorder="1" applyAlignment="1">
      <alignment horizontal="left" vertical="center" wrapText="1"/>
    </xf>
    <xf numFmtId="0" fontId="12" fillId="0" borderId="0" xfId="0" quotePrefix="1" applyFont="1" applyAlignment="1">
      <alignment horizontal="left" vertical="center" wrapText="1"/>
    </xf>
    <xf numFmtId="0" fontId="12" fillId="0" borderId="12" xfId="0" quotePrefix="1" applyFont="1" applyBorder="1" applyAlignment="1">
      <alignment horizontal="left"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0" fillId="9" borderId="3"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0" fillId="9" borderId="3" xfId="0" applyFont="1" applyFill="1" applyBorder="1" applyAlignment="1">
      <alignment vertical="center" wrapText="1"/>
    </xf>
    <xf numFmtId="0" fontId="10" fillId="9" borderId="2" xfId="0" applyFont="1" applyFill="1" applyBorder="1" applyAlignment="1">
      <alignment vertical="center" wrapText="1"/>
    </xf>
    <xf numFmtId="0" fontId="10" fillId="9" borderId="4"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10" fillId="9" borderId="6" xfId="0" applyFont="1" applyFill="1" applyBorder="1" applyAlignment="1">
      <alignment horizontal="left" vertical="center" wrapText="1"/>
    </xf>
    <xf numFmtId="0" fontId="10" fillId="9" borderId="7" xfId="0" applyFont="1" applyFill="1" applyBorder="1" applyAlignment="1">
      <alignment horizontal="left" vertical="center" wrapText="1"/>
    </xf>
    <xf numFmtId="0" fontId="10" fillId="9" borderId="8"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 xfId="0" quotePrefix="1" applyFont="1" applyBorder="1" applyAlignment="1">
      <alignment horizontal="center" vertical="center" wrapText="1"/>
    </xf>
    <xf numFmtId="0" fontId="20" fillId="11" borderId="15" xfId="0" applyFont="1" applyFill="1" applyBorder="1" applyAlignment="1">
      <alignment horizontal="left" vertical="center" wrapText="1"/>
    </xf>
    <xf numFmtId="0" fontId="20" fillId="11" borderId="61" xfId="0" applyFont="1" applyFill="1" applyBorder="1" applyAlignment="1">
      <alignment horizontal="left" vertical="center" wrapText="1"/>
    </xf>
    <xf numFmtId="0" fontId="12" fillId="0" borderId="3" xfId="0" applyFont="1"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17" fillId="2" borderId="27"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20" fillId="11" borderId="18" xfId="0" applyFont="1" applyFill="1" applyBorder="1" applyAlignment="1">
      <alignment horizontal="left" vertical="center" wrapText="1"/>
    </xf>
    <xf numFmtId="0" fontId="20" fillId="11" borderId="24" xfId="0" applyFont="1" applyFill="1" applyBorder="1" applyAlignment="1">
      <alignment horizontal="left" vertical="center" wrapText="1"/>
    </xf>
    <xf numFmtId="0" fontId="20" fillId="11" borderId="23" xfId="0" applyFont="1" applyFill="1" applyBorder="1" applyAlignment="1">
      <alignment horizontal="left" vertical="center" wrapText="1"/>
    </xf>
    <xf numFmtId="0" fontId="20" fillId="11" borderId="25" xfId="0" applyFont="1" applyFill="1" applyBorder="1" applyAlignment="1">
      <alignment horizontal="left" vertical="center" wrapText="1"/>
    </xf>
    <xf numFmtId="0" fontId="20" fillId="11" borderId="26" xfId="0" applyFont="1" applyFill="1" applyBorder="1" applyAlignment="1">
      <alignment horizontal="left" vertical="center" wrapText="1"/>
    </xf>
    <xf numFmtId="0" fontId="10" fillId="9" borderId="21" xfId="0" applyFont="1" applyFill="1" applyBorder="1" applyAlignment="1">
      <alignment horizontal="left" vertical="center" wrapText="1"/>
    </xf>
    <xf numFmtId="0" fontId="10" fillId="9" borderId="60" xfId="0" applyFont="1" applyFill="1" applyBorder="1" applyAlignment="1">
      <alignment horizontal="left" vertical="center" wrapText="1"/>
    </xf>
    <xf numFmtId="0" fontId="12" fillId="0" borderId="19" xfId="0" quotePrefix="1" applyFont="1" applyBorder="1" applyAlignment="1">
      <alignment horizontal="center" vertical="center" wrapText="1"/>
    </xf>
    <xf numFmtId="0" fontId="12" fillId="0" borderId="60" xfId="0" quotePrefix="1" applyFont="1" applyBorder="1" applyAlignment="1">
      <alignment horizontal="center" vertical="center" wrapText="1"/>
    </xf>
    <xf numFmtId="0" fontId="10" fillId="9" borderId="19" xfId="0" applyFont="1" applyFill="1" applyBorder="1" applyAlignment="1">
      <alignment horizontal="left" vertical="center" wrapText="1"/>
    </xf>
    <xf numFmtId="0" fontId="12" fillId="0" borderId="21" xfId="0" quotePrefix="1" applyFont="1" applyBorder="1" applyAlignment="1">
      <alignment horizontal="center" vertical="center" wrapText="1"/>
    </xf>
    <xf numFmtId="0" fontId="12" fillId="0" borderId="20"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11" borderId="22" xfId="0" applyFont="1" applyFill="1" applyBorder="1" applyAlignment="1">
      <alignment horizontal="left" vertical="center" wrapText="1"/>
    </xf>
    <xf numFmtId="0" fontId="10" fillId="9" borderId="57" xfId="0" applyFont="1" applyFill="1" applyBorder="1" applyAlignment="1">
      <alignment horizontal="left" vertical="center" wrapText="1"/>
    </xf>
    <xf numFmtId="0" fontId="10" fillId="9" borderId="59"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59" xfId="0" quotePrefix="1" applyFont="1" applyBorder="1" applyAlignment="1">
      <alignment horizontal="center" vertical="center" wrapText="1"/>
    </xf>
    <xf numFmtId="0" fontId="10" fillId="9" borderId="17" xfId="0" applyFont="1" applyFill="1" applyBorder="1" applyAlignment="1">
      <alignment horizontal="left" vertical="center" wrapText="1"/>
    </xf>
    <xf numFmtId="0" fontId="12" fillId="0" borderId="57" xfId="0" quotePrefix="1" applyFont="1" applyBorder="1" applyAlignment="1">
      <alignment horizontal="center" vertical="center" wrapText="1"/>
    </xf>
    <xf numFmtId="0" fontId="12" fillId="0" borderId="58"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62" fillId="13" borderId="97" xfId="19" applyFont="1" applyFill="1" applyBorder="1" applyAlignment="1">
      <alignment horizontal="center" vertical="center" wrapText="1"/>
    </xf>
    <xf numFmtId="0" fontId="62" fillId="13" borderId="74" xfId="19" applyFont="1" applyFill="1" applyBorder="1" applyAlignment="1">
      <alignment horizontal="center" vertical="center" wrapText="1"/>
    </xf>
    <xf numFmtId="0" fontId="62" fillId="13" borderId="81" xfId="19" applyFont="1" applyFill="1" applyBorder="1" applyAlignment="1">
      <alignment horizontal="center" vertical="center" wrapText="1"/>
    </xf>
    <xf numFmtId="0" fontId="62" fillId="13" borderId="77" xfId="19" applyFont="1" applyFill="1" applyBorder="1" applyAlignment="1">
      <alignment horizontal="center" vertical="center" wrapText="1"/>
    </xf>
    <xf numFmtId="0" fontId="59" fillId="0" borderId="0" xfId="6" applyFont="1" applyAlignment="1">
      <alignment horizontal="left" vertical="center" wrapText="1"/>
    </xf>
    <xf numFmtId="0" fontId="59" fillId="13" borderId="78" xfId="6" applyFont="1" applyFill="1" applyBorder="1" applyAlignment="1">
      <alignment horizontal="center" vertical="center" wrapText="1"/>
    </xf>
    <xf numFmtId="0" fontId="59" fillId="13" borderId="79" xfId="6" applyFont="1" applyFill="1" applyBorder="1" applyAlignment="1">
      <alignment horizontal="center" vertical="center" wrapText="1"/>
    </xf>
    <xf numFmtId="0" fontId="59" fillId="13" borderId="85" xfId="6" applyFont="1" applyFill="1" applyBorder="1" applyAlignment="1">
      <alignment horizontal="center" vertical="center" wrapText="1"/>
    </xf>
    <xf numFmtId="0" fontId="59" fillId="13" borderId="86" xfId="6" applyFont="1" applyFill="1" applyBorder="1" applyAlignment="1">
      <alignment horizontal="center" vertical="center" wrapText="1"/>
    </xf>
    <xf numFmtId="0" fontId="59" fillId="13" borderId="82" xfId="6" applyFont="1" applyFill="1" applyBorder="1" applyAlignment="1">
      <alignment horizontal="right" vertical="center" wrapText="1"/>
    </xf>
    <xf numFmtId="0" fontId="59" fillId="13" borderId="83" xfId="6" applyFont="1" applyFill="1" applyBorder="1" applyAlignment="1">
      <alignment horizontal="right" vertical="center" wrapText="1"/>
    </xf>
    <xf numFmtId="0" fontId="62" fillId="13" borderId="91" xfId="19" applyFont="1" applyFill="1" applyBorder="1" applyAlignment="1">
      <alignment horizontal="center" vertical="center" wrapText="1"/>
    </xf>
    <xf numFmtId="0" fontId="62" fillId="13" borderId="69" xfId="19" applyFont="1" applyFill="1" applyBorder="1" applyAlignment="1">
      <alignment horizontal="center" vertical="center" wrapText="1"/>
    </xf>
    <xf numFmtId="0" fontId="62" fillId="13" borderId="82" xfId="19" applyFont="1" applyFill="1" applyBorder="1" applyAlignment="1">
      <alignment horizontal="center" vertical="center" wrapText="1"/>
    </xf>
    <xf numFmtId="0" fontId="62" fillId="13" borderId="83" xfId="19" applyFont="1" applyFill="1" applyBorder="1" applyAlignment="1">
      <alignment horizontal="center" vertical="center" wrapText="1"/>
    </xf>
    <xf numFmtId="0" fontId="62" fillId="13" borderId="84" xfId="19" applyFont="1" applyFill="1" applyBorder="1" applyAlignment="1">
      <alignment horizontal="center" vertical="center" wrapText="1"/>
    </xf>
    <xf numFmtId="0" fontId="59" fillId="13" borderId="93" xfId="6" applyFont="1" applyFill="1" applyBorder="1" applyAlignment="1">
      <alignment horizontal="center" vertical="center"/>
    </xf>
    <xf numFmtId="0" fontId="59" fillId="13" borderId="94" xfId="6" applyFont="1" applyFill="1" applyBorder="1" applyAlignment="1">
      <alignment horizontal="center" vertical="center"/>
    </xf>
    <xf numFmtId="0" fontId="59" fillId="13" borderId="95" xfId="6" applyFont="1" applyFill="1" applyBorder="1" applyAlignment="1">
      <alignment horizontal="center" vertical="center"/>
    </xf>
    <xf numFmtId="0" fontId="59" fillId="13" borderId="98" xfId="6" applyFont="1" applyFill="1" applyBorder="1" applyAlignment="1">
      <alignment horizontal="center" vertical="center"/>
    </xf>
    <xf numFmtId="0" fontId="60" fillId="12" borderId="75" xfId="6" applyFont="1" applyFill="1" applyBorder="1" applyAlignment="1">
      <alignment horizontal="center"/>
    </xf>
    <xf numFmtId="0" fontId="60" fillId="12" borderId="76" xfId="6" applyFont="1" applyFill="1" applyBorder="1" applyAlignment="1">
      <alignment horizontal="center"/>
    </xf>
    <xf numFmtId="0" fontId="60" fillId="12" borderId="97" xfId="6" applyFont="1" applyFill="1" applyBorder="1" applyAlignment="1">
      <alignment horizontal="center"/>
    </xf>
    <xf numFmtId="0" fontId="60" fillId="12" borderId="73" xfId="6" applyFont="1" applyFill="1" applyBorder="1" applyAlignment="1">
      <alignment horizontal="center"/>
    </xf>
    <xf numFmtId="0" fontId="59" fillId="13" borderId="68" xfId="6" applyFont="1" applyFill="1" applyBorder="1" applyAlignment="1">
      <alignment horizontal="center" vertical="center" wrapText="1"/>
    </xf>
    <xf numFmtId="0" fontId="59" fillId="13" borderId="91" xfId="6" applyFont="1" applyFill="1" applyBorder="1" applyAlignment="1">
      <alignment horizontal="center" vertical="center" wrapText="1"/>
    </xf>
    <xf numFmtId="0" fontId="34" fillId="18" borderId="64" xfId="6" applyFont="1" applyFill="1" applyBorder="1" applyAlignment="1">
      <alignment horizontal="center" vertical="center" wrapText="1"/>
    </xf>
    <xf numFmtId="0" fontId="34" fillId="18" borderId="66" xfId="6" applyFont="1" applyFill="1" applyBorder="1" applyAlignment="1">
      <alignment horizontal="center" vertical="center" wrapText="1"/>
    </xf>
    <xf numFmtId="0" fontId="60" fillId="12" borderId="81" xfId="6" applyFont="1" applyFill="1" applyBorder="1" applyAlignment="1">
      <alignment horizontal="center"/>
    </xf>
    <xf numFmtId="0" fontId="60" fillId="12" borderId="96" xfId="6" applyFont="1" applyFill="1" applyBorder="1" applyAlignment="1">
      <alignment horizontal="center"/>
    </xf>
    <xf numFmtId="0" fontId="60" fillId="12" borderId="89" xfId="6" applyFont="1" applyFill="1" applyBorder="1" applyAlignment="1">
      <alignment horizontal="center"/>
    </xf>
    <xf numFmtId="0" fontId="62" fillId="13" borderId="68" xfId="19" applyFont="1" applyFill="1" applyBorder="1" applyAlignment="1">
      <alignment horizontal="center" vertical="center" wrapText="1"/>
    </xf>
    <xf numFmtId="0" fontId="60" fillId="12" borderId="72" xfId="6" applyFont="1" applyFill="1" applyBorder="1" applyAlignment="1">
      <alignment horizontal="center"/>
    </xf>
    <xf numFmtId="0" fontId="29" fillId="13" borderId="85" xfId="6" applyFont="1" applyFill="1" applyBorder="1" applyAlignment="1">
      <alignment horizontal="left" vertical="center" wrapText="1"/>
    </xf>
    <xf numFmtId="0" fontId="29" fillId="13" borderId="86" xfId="6" applyFont="1" applyFill="1" applyBorder="1" applyAlignment="1">
      <alignment horizontal="left" vertical="center" wrapText="1"/>
    </xf>
    <xf numFmtId="165" fontId="29" fillId="12" borderId="88" xfId="18" applyNumberFormat="1" applyFont="1" applyFill="1" applyBorder="1" applyAlignment="1">
      <alignment horizontal="center" vertical="center"/>
    </xf>
    <xf numFmtId="9" fontId="29" fillId="12" borderId="76" xfId="17" applyFont="1" applyFill="1" applyBorder="1" applyAlignment="1">
      <alignment horizontal="center" vertical="top"/>
    </xf>
    <xf numFmtId="9" fontId="29" fillId="12" borderId="77" xfId="17" applyFont="1" applyFill="1" applyBorder="1" applyAlignment="1">
      <alignment horizontal="center" vertical="top"/>
    </xf>
    <xf numFmtId="0" fontId="29" fillId="13" borderId="78" xfId="6" applyFont="1" applyFill="1" applyBorder="1" applyAlignment="1">
      <alignment horizontal="left" vertical="center" wrapText="1"/>
    </xf>
    <xf numFmtId="0" fontId="29" fillId="13" borderId="79" xfId="6" applyFont="1" applyFill="1" applyBorder="1" applyAlignment="1">
      <alignment horizontal="left" vertical="center" wrapText="1"/>
    </xf>
    <xf numFmtId="165" fontId="29" fillId="12" borderId="63" xfId="18" applyNumberFormat="1" applyFont="1" applyFill="1" applyBorder="1" applyAlignment="1">
      <alignment horizontal="center" vertical="center"/>
    </xf>
    <xf numFmtId="9" fontId="29" fillId="12" borderId="63" xfId="17" applyFont="1" applyFill="1" applyBorder="1" applyAlignment="1">
      <alignment horizontal="center" vertical="top"/>
    </xf>
    <xf numFmtId="9" fontId="29" fillId="12" borderId="79" xfId="17" applyFont="1" applyFill="1" applyBorder="1" applyAlignment="1">
      <alignment horizontal="center" vertical="top"/>
    </xf>
    <xf numFmtId="9" fontId="34" fillId="13" borderId="65" xfId="17" applyFont="1" applyFill="1" applyBorder="1" applyAlignment="1">
      <alignment horizontal="center" vertical="center" wrapText="1"/>
    </xf>
    <xf numFmtId="9" fontId="34" fillId="13" borderId="66" xfId="17" applyFont="1" applyFill="1" applyBorder="1" applyAlignment="1">
      <alignment horizontal="center" vertical="center" wrapText="1"/>
    </xf>
    <xf numFmtId="0" fontId="29" fillId="13" borderId="99" xfId="6" applyFont="1" applyFill="1" applyBorder="1" applyAlignment="1">
      <alignment horizontal="left" vertical="center" wrapText="1"/>
    </xf>
    <xf numFmtId="0" fontId="29" fillId="13" borderId="90" xfId="6" applyFont="1" applyFill="1" applyBorder="1" applyAlignment="1">
      <alignment horizontal="left" vertical="center" wrapText="1"/>
    </xf>
    <xf numFmtId="165" fontId="29" fillId="12" borderId="89" xfId="18" applyNumberFormat="1" applyFont="1" applyFill="1" applyBorder="1" applyAlignment="1">
      <alignment horizontal="center" vertical="center"/>
    </xf>
    <xf numFmtId="9" fontId="29" fillId="12" borderId="89" xfId="17" applyFont="1" applyFill="1" applyBorder="1" applyAlignment="1">
      <alignment horizontal="center" vertical="top"/>
    </xf>
    <xf numFmtId="9" fontId="29" fillId="12" borderId="90" xfId="17" applyFont="1" applyFill="1" applyBorder="1" applyAlignment="1">
      <alignment horizontal="center" vertical="top"/>
    </xf>
    <xf numFmtId="0" fontId="34" fillId="13" borderId="64" xfId="6" applyFont="1" applyFill="1" applyBorder="1" applyAlignment="1">
      <alignment horizontal="center" vertical="center" wrapText="1"/>
    </xf>
    <xf numFmtId="0" fontId="34" fillId="13" borderId="66" xfId="6" applyFont="1" applyFill="1" applyBorder="1" applyAlignment="1">
      <alignment horizontal="center" vertical="center" wrapText="1"/>
    </xf>
    <xf numFmtId="165" fontId="34" fillId="13" borderId="65" xfId="18" applyNumberFormat="1" applyFont="1" applyFill="1" applyBorder="1" applyAlignment="1">
      <alignment horizontal="center" vertical="center" wrapText="1"/>
    </xf>
    <xf numFmtId="165" fontId="36" fillId="13" borderId="65" xfId="18" applyNumberFormat="1" applyFont="1" applyFill="1" applyBorder="1" applyAlignment="1">
      <alignment horizontal="center" vertical="center" wrapText="1"/>
    </xf>
    <xf numFmtId="9" fontId="34" fillId="13" borderId="65" xfId="20" applyFont="1" applyFill="1" applyBorder="1" applyAlignment="1">
      <alignment horizontal="center" vertical="center" wrapText="1"/>
    </xf>
    <xf numFmtId="165" fontId="29" fillId="12" borderId="76" xfId="18" applyNumberFormat="1" applyFont="1" applyFill="1" applyBorder="1" applyAlignment="1">
      <alignment horizontal="center" vertical="center"/>
    </xf>
    <xf numFmtId="0" fontId="34" fillId="18" borderId="102" xfId="6" applyFont="1" applyFill="1" applyBorder="1" applyAlignment="1">
      <alignment horizontal="center" vertical="center" wrapText="1"/>
    </xf>
    <xf numFmtId="0" fontId="34" fillId="18" borderId="103" xfId="6" applyFont="1" applyFill="1" applyBorder="1" applyAlignment="1">
      <alignment horizontal="center" vertical="center" wrapText="1"/>
    </xf>
    <xf numFmtId="0" fontId="29" fillId="13" borderId="75" xfId="6" applyFont="1" applyFill="1" applyBorder="1" applyAlignment="1">
      <alignment horizontal="left" vertical="center" wrapText="1"/>
    </xf>
    <xf numFmtId="0" fontId="29" fillId="13" borderId="77" xfId="6" applyFont="1" applyFill="1" applyBorder="1" applyAlignment="1">
      <alignment horizontal="left" vertical="center" wrapText="1"/>
    </xf>
    <xf numFmtId="0" fontId="29" fillId="0" borderId="0" xfId="6" applyFont="1" applyAlignment="1">
      <alignment horizontal="left" vertical="top" wrapText="1"/>
    </xf>
    <xf numFmtId="0" fontId="61" fillId="0" borderId="0" xfId="6" applyFont="1" applyAlignment="1">
      <alignment horizontal="left" vertical="top" wrapText="1"/>
    </xf>
    <xf numFmtId="0" fontId="59" fillId="0" borderId="0" xfId="6" applyFont="1" applyAlignment="1">
      <alignment horizontal="left" vertical="top" wrapText="1"/>
    </xf>
    <xf numFmtId="0" fontId="59" fillId="13" borderId="64" xfId="6" applyFont="1" applyFill="1" applyBorder="1" applyAlignment="1">
      <alignment horizontal="center" vertical="center" wrapText="1"/>
    </xf>
    <xf numFmtId="0" fontId="59" fillId="13" borderId="65" xfId="6" applyFont="1" applyFill="1" applyBorder="1" applyAlignment="1">
      <alignment horizontal="center" vertical="center" wrapText="1"/>
    </xf>
    <xf numFmtId="0" fontId="61" fillId="13" borderId="99" xfId="6" applyFont="1" applyFill="1" applyBorder="1" applyAlignment="1">
      <alignment horizontal="left" vertical="center" wrapText="1"/>
    </xf>
    <xf numFmtId="0" fontId="61" fillId="13" borderId="89" xfId="6" applyFont="1" applyFill="1" applyBorder="1" applyAlignment="1">
      <alignment horizontal="left" vertical="center" wrapText="1"/>
    </xf>
    <xf numFmtId="0" fontId="61" fillId="13" borderId="85" xfId="6" applyFont="1" applyFill="1" applyBorder="1" applyAlignment="1">
      <alignment horizontal="left" vertical="center" wrapText="1"/>
    </xf>
    <xf numFmtId="0" fontId="61" fillId="13" borderId="88" xfId="6" applyFont="1" applyFill="1" applyBorder="1" applyAlignment="1">
      <alignment horizontal="left" vertical="center" wrapText="1"/>
    </xf>
    <xf numFmtId="0" fontId="59" fillId="13" borderId="65" xfId="6" applyFont="1" applyFill="1" applyBorder="1" applyAlignment="1">
      <alignment horizontal="center" vertical="center"/>
    </xf>
    <xf numFmtId="1" fontId="61" fillId="12" borderId="89" xfId="6" applyNumberFormat="1" applyFont="1" applyFill="1" applyBorder="1" applyAlignment="1" applyProtection="1">
      <alignment horizontal="center" vertical="center" wrapText="1"/>
      <protection locked="0"/>
    </xf>
    <xf numFmtId="1" fontId="61" fillId="12" borderId="88" xfId="6" applyNumberFormat="1" applyFont="1" applyFill="1" applyBorder="1" applyAlignment="1" applyProtection="1">
      <alignment horizontal="center" vertical="center" wrapText="1"/>
      <protection locked="0"/>
    </xf>
    <xf numFmtId="0" fontId="59" fillId="13" borderId="66" xfId="6" applyFont="1" applyFill="1" applyBorder="1" applyAlignment="1">
      <alignment horizontal="center" vertical="center"/>
    </xf>
    <xf numFmtId="1" fontId="61" fillId="12" borderId="90" xfId="6" applyNumberFormat="1" applyFont="1" applyFill="1" applyBorder="1" applyAlignment="1" applyProtection="1">
      <alignment horizontal="center" vertical="center" wrapText="1"/>
      <protection locked="0"/>
    </xf>
    <xf numFmtId="1" fontId="61" fillId="12" borderId="86" xfId="6" applyNumberFormat="1" applyFont="1" applyFill="1" applyBorder="1" applyAlignment="1" applyProtection="1">
      <alignment horizontal="center" vertical="center" wrapText="1"/>
      <protection locked="0"/>
    </xf>
    <xf numFmtId="0" fontId="27" fillId="12" borderId="63" xfId="6" applyFont="1" applyFill="1" applyBorder="1" applyAlignment="1">
      <alignment horizontal="center" vertical="center"/>
    </xf>
    <xf numFmtId="0" fontId="27" fillId="12" borderId="79" xfId="6" applyFont="1" applyFill="1" applyBorder="1" applyAlignment="1">
      <alignment horizontal="center" vertical="center"/>
    </xf>
    <xf numFmtId="0" fontId="27" fillId="12" borderId="88" xfId="6" applyFont="1" applyFill="1" applyBorder="1" applyAlignment="1">
      <alignment horizontal="center" vertical="center"/>
    </xf>
    <xf numFmtId="0" fontId="29" fillId="12" borderId="88" xfId="6" applyFont="1" applyFill="1" applyBorder="1" applyAlignment="1" applyProtection="1">
      <alignment horizontal="center" vertical="center" wrapText="1"/>
      <protection locked="0"/>
    </xf>
    <xf numFmtId="0" fontId="27" fillId="12" borderId="86" xfId="6" applyFont="1" applyFill="1" applyBorder="1" applyAlignment="1">
      <alignment horizontal="center" vertical="center"/>
    </xf>
    <xf numFmtId="0" fontId="34" fillId="13" borderId="73" xfId="6" applyFont="1" applyFill="1" applyBorder="1" applyAlignment="1">
      <alignment horizontal="center" vertical="center"/>
    </xf>
    <xf numFmtId="0" fontId="34" fillId="13" borderId="74" xfId="6" applyFont="1" applyFill="1" applyBorder="1" applyAlignment="1">
      <alignment horizontal="center" vertical="center"/>
    </xf>
    <xf numFmtId="0" fontId="37" fillId="13" borderId="76" xfId="6" applyFont="1" applyFill="1" applyBorder="1" applyAlignment="1">
      <alignment horizontal="center" vertical="center" wrapText="1"/>
    </xf>
    <xf numFmtId="0" fontId="34" fillId="13" borderId="76" xfId="6" applyFont="1" applyFill="1" applyBorder="1" applyAlignment="1">
      <alignment horizontal="center" vertical="center" wrapText="1"/>
    </xf>
    <xf numFmtId="0" fontId="34" fillId="13" borderId="77" xfId="6" applyFont="1" applyFill="1" applyBorder="1" applyAlignment="1">
      <alignment horizontal="center" vertical="center" wrapText="1"/>
    </xf>
    <xf numFmtId="0" fontId="27" fillId="12" borderId="89" xfId="6" applyFont="1" applyFill="1" applyBorder="1" applyAlignment="1">
      <alignment horizontal="center" vertical="center"/>
    </xf>
    <xf numFmtId="0" fontId="29" fillId="12" borderId="89" xfId="6" applyFont="1" applyFill="1" applyBorder="1" applyAlignment="1" applyProtection="1">
      <alignment horizontal="center" vertical="center" wrapText="1"/>
      <protection locked="0"/>
    </xf>
    <xf numFmtId="0" fontId="27" fillId="12" borderId="90" xfId="6" applyFont="1" applyFill="1" applyBorder="1" applyAlignment="1">
      <alignment horizontal="center" vertical="center"/>
    </xf>
    <xf numFmtId="0" fontId="29" fillId="12" borderId="63" xfId="6" applyFont="1" applyFill="1" applyBorder="1" applyAlignment="1" applyProtection="1">
      <alignment horizontal="center" vertical="center" wrapText="1"/>
      <protection locked="0"/>
    </xf>
    <xf numFmtId="0" fontId="34" fillId="13" borderId="73" xfId="6" applyFont="1" applyFill="1" applyBorder="1" applyAlignment="1">
      <alignment horizontal="center" vertical="center" wrapText="1"/>
    </xf>
    <xf numFmtId="0" fontId="29" fillId="12" borderId="63" xfId="6" applyFont="1" applyFill="1" applyBorder="1" applyAlignment="1">
      <alignment horizontal="center" vertical="center" wrapText="1"/>
    </xf>
    <xf numFmtId="0" fontId="29" fillId="12" borderId="88" xfId="6" applyFont="1" applyFill="1" applyBorder="1" applyAlignment="1">
      <alignment horizontal="center" vertical="center" wrapText="1"/>
    </xf>
    <xf numFmtId="0" fontId="29" fillId="12" borderId="89" xfId="6" applyFont="1" applyFill="1" applyBorder="1" applyAlignment="1">
      <alignment horizontal="center" vertical="center" wrapText="1"/>
    </xf>
    <xf numFmtId="0" fontId="44" fillId="0" borderId="0" xfId="2" applyFont="1" applyAlignment="1">
      <alignment horizontal="right" vertical="center"/>
    </xf>
    <xf numFmtId="0" fontId="34" fillId="0" borderId="0" xfId="6" applyFont="1" applyAlignment="1">
      <alignment vertical="top" wrapText="1"/>
    </xf>
    <xf numFmtId="0" fontId="34" fillId="0" borderId="0" xfId="6" applyFont="1" applyAlignment="1">
      <alignment horizontal="left" vertical="top" wrapText="1"/>
    </xf>
    <xf numFmtId="0" fontId="29" fillId="0" borderId="0" xfId="6" applyFont="1" applyAlignment="1">
      <alignment horizontal="left" vertical="center" wrapText="1"/>
    </xf>
    <xf numFmtId="0" fontId="34" fillId="13" borderId="72" xfId="6" applyFont="1" applyFill="1" applyBorder="1" applyAlignment="1">
      <alignment horizontal="center" vertical="center" wrapText="1"/>
    </xf>
    <xf numFmtId="0" fontId="34" fillId="13" borderId="75" xfId="6" applyFont="1" applyFill="1" applyBorder="1" applyAlignment="1">
      <alignment horizontal="center" vertical="center" wrapText="1"/>
    </xf>
    <xf numFmtId="0" fontId="29" fillId="13" borderId="89" xfId="6" applyFont="1" applyFill="1" applyBorder="1" applyAlignment="1">
      <alignment horizontal="left" vertical="center" wrapText="1"/>
    </xf>
    <xf numFmtId="0" fontId="29" fillId="13" borderId="63" xfId="6" applyFont="1" applyFill="1" applyBorder="1" applyAlignment="1">
      <alignment horizontal="left" vertical="center" wrapText="1"/>
    </xf>
    <xf numFmtId="0" fontId="29" fillId="13" borderId="88" xfId="6" applyFont="1" applyFill="1" applyBorder="1" applyAlignment="1">
      <alignment horizontal="left" vertical="center" wrapText="1"/>
    </xf>
    <xf numFmtId="0" fontId="34" fillId="13" borderId="65" xfId="6" applyFont="1" applyFill="1" applyBorder="1" applyAlignment="1">
      <alignment horizontal="center" vertical="center" wrapText="1"/>
    </xf>
    <xf numFmtId="0" fontId="34" fillId="0" borderId="63" xfId="2" applyFont="1" applyBorder="1" applyAlignment="1">
      <alignment horizontal="center" vertical="center"/>
    </xf>
    <xf numFmtId="0" fontId="34" fillId="0" borderId="0" xfId="2" applyFont="1" applyAlignment="1" applyProtection="1">
      <alignment horizontal="center" vertical="center" wrapText="1"/>
      <protection locked="0"/>
    </xf>
    <xf numFmtId="0" fontId="25" fillId="12" borderId="0" xfId="3" applyFont="1" applyFill="1" applyAlignment="1">
      <alignment horizontal="center" vertical="center" wrapText="1"/>
    </xf>
    <xf numFmtId="0" fontId="29" fillId="0" borderId="0" xfId="2" applyFont="1" applyAlignment="1">
      <alignment vertical="center"/>
    </xf>
    <xf numFmtId="0" fontId="25" fillId="0" borderId="0" xfId="2" applyFont="1" applyAlignment="1" applyProtection="1">
      <alignment horizontal="right" vertical="center"/>
      <protection locked="0"/>
    </xf>
    <xf numFmtId="0" fontId="25" fillId="12" borderId="0" xfId="2" applyFont="1" applyFill="1" applyAlignment="1" applyProtection="1">
      <alignment horizontal="left" vertical="center"/>
      <protection locked="0"/>
    </xf>
    <xf numFmtId="0" fontId="27" fillId="0" borderId="63" xfId="2" applyFont="1" applyBorder="1" applyAlignment="1" applyProtection="1">
      <alignment horizontal="center" vertical="center"/>
      <protection locked="0"/>
    </xf>
    <xf numFmtId="0" fontId="32" fillId="0" borderId="63" xfId="6" applyFont="1" applyBorder="1" applyAlignment="1" applyProtection="1">
      <alignment horizontal="center" vertical="center" wrapText="1"/>
      <protection locked="0"/>
    </xf>
    <xf numFmtId="0" fontId="29" fillId="15" borderId="63" xfId="2" applyFont="1" applyFill="1" applyBorder="1" applyAlignment="1" applyProtection="1">
      <alignment horizontal="center" vertical="center" wrapText="1"/>
      <protection locked="0"/>
    </xf>
    <xf numFmtId="0" fontId="27" fillId="12" borderId="63" xfId="2" applyFont="1" applyFill="1" applyBorder="1" applyAlignment="1" applyProtection="1">
      <alignment horizontal="center" vertical="center"/>
      <protection locked="0"/>
    </xf>
    <xf numFmtId="0" fontId="43" fillId="13" borderId="63" xfId="11" applyFont="1" applyFill="1" applyBorder="1" applyAlignment="1">
      <alignment horizontal="left" vertical="center" wrapText="1"/>
    </xf>
    <xf numFmtId="0" fontId="35" fillId="12" borderId="63" xfId="11" applyFont="1" applyFill="1" applyBorder="1" applyAlignment="1" applyProtection="1">
      <alignment horizontal="center" vertical="center"/>
      <protection locked="0"/>
    </xf>
    <xf numFmtId="0" fontId="24" fillId="0" borderId="0" xfId="2" applyFont="1" applyAlignment="1">
      <alignment horizontal="center" vertical="center" wrapText="1"/>
    </xf>
    <xf numFmtId="0" fontId="40" fillId="0" borderId="0" xfId="11" applyFont="1" applyAlignment="1">
      <alignment horizontal="center" vertical="center" wrapText="1"/>
    </xf>
    <xf numFmtId="0" fontId="35" fillId="0" borderId="0" xfId="11" applyFont="1" applyAlignment="1">
      <alignment horizontal="center" vertical="center" wrapText="1"/>
    </xf>
    <xf numFmtId="0" fontId="27" fillId="0" borderId="0" xfId="2" applyFont="1" applyAlignment="1">
      <alignment horizontal="right" vertical="center"/>
    </xf>
    <xf numFmtId="0" fontId="25" fillId="0" borderId="108" xfId="22" applyFont="1" applyBorder="1" applyAlignment="1" applyProtection="1">
      <alignment horizontal="center" vertical="center" wrapText="1"/>
      <protection locked="0"/>
    </xf>
    <xf numFmtId="0" fontId="28" fillId="19" borderId="0" xfId="2" applyFont="1" applyFill="1" applyAlignment="1" applyProtection="1">
      <alignment horizontal="center" vertical="center" wrapText="1"/>
      <protection hidden="1"/>
    </xf>
    <xf numFmtId="9" fontId="29" fillId="14" borderId="63" xfId="20" applyFont="1" applyFill="1" applyBorder="1" applyAlignment="1" applyProtection="1">
      <alignment horizontal="center" vertical="center"/>
      <protection hidden="1"/>
    </xf>
    <xf numFmtId="0" fontId="29" fillId="16" borderId="63" xfId="2" applyFont="1" applyFill="1" applyBorder="1" applyAlignment="1" applyProtection="1">
      <alignment horizontal="center" vertical="center" wrapText="1"/>
      <protection hidden="1"/>
    </xf>
    <xf numFmtId="0" fontId="44" fillId="0" borderId="0" xfId="2" applyFont="1" applyAlignment="1" applyProtection="1">
      <alignment horizontal="center" vertical="center" wrapText="1"/>
      <protection hidden="1"/>
    </xf>
    <xf numFmtId="0" fontId="34" fillId="18" borderId="65" xfId="6" applyFont="1" applyFill="1" applyBorder="1" applyAlignment="1" applyProtection="1">
      <alignment horizontal="center" vertical="center" wrapText="1"/>
      <protection hidden="1"/>
    </xf>
    <xf numFmtId="0" fontId="34" fillId="18" borderId="65" xfId="6" applyFont="1" applyFill="1" applyBorder="1" applyAlignment="1" applyProtection="1">
      <alignment horizontal="center" vertical="center" wrapText="1"/>
      <protection hidden="1"/>
    </xf>
    <xf numFmtId="0" fontId="34" fillId="18" borderId="66" xfId="6" applyFont="1" applyFill="1" applyBorder="1" applyAlignment="1" applyProtection="1">
      <alignment horizontal="center" vertical="center" wrapText="1"/>
      <protection hidden="1"/>
    </xf>
    <xf numFmtId="1" fontId="59" fillId="17" borderId="65" xfId="17" applyNumberFormat="1" applyFont="1" applyFill="1" applyBorder="1" applyAlignment="1" applyProtection="1">
      <alignment horizontal="center" vertical="center"/>
      <protection hidden="1"/>
    </xf>
    <xf numFmtId="1" fontId="59" fillId="17" borderId="66" xfId="17" applyNumberFormat="1" applyFont="1" applyFill="1" applyBorder="1" applyAlignment="1" applyProtection="1">
      <alignment horizontal="center" vertical="center"/>
      <protection hidden="1"/>
    </xf>
    <xf numFmtId="9" fontId="29" fillId="18" borderId="89" xfId="20" applyFont="1" applyFill="1" applyBorder="1" applyAlignment="1" applyProtection="1">
      <alignment horizontal="center" vertical="center"/>
      <protection hidden="1"/>
    </xf>
    <xf numFmtId="165" fontId="29" fillId="13" borderId="89" xfId="18" applyNumberFormat="1" applyFont="1" applyFill="1" applyBorder="1" applyAlignment="1" applyProtection="1">
      <alignment horizontal="center" vertical="center"/>
      <protection hidden="1"/>
    </xf>
    <xf numFmtId="9" fontId="29" fillId="18" borderId="63" xfId="20" applyFont="1" applyFill="1" applyBorder="1" applyAlignment="1" applyProtection="1">
      <alignment horizontal="center" vertical="center"/>
      <protection hidden="1"/>
    </xf>
    <xf numFmtId="165" fontId="29" fillId="13" borderId="63" xfId="18" applyNumberFormat="1" applyFont="1" applyFill="1" applyBorder="1" applyAlignment="1" applyProtection="1">
      <alignment horizontal="center" vertical="center"/>
      <protection hidden="1"/>
    </xf>
    <xf numFmtId="9" fontId="29" fillId="18" borderId="88" xfId="20" applyFont="1" applyFill="1" applyBorder="1" applyAlignment="1" applyProtection="1">
      <alignment horizontal="center" vertical="center"/>
      <protection hidden="1"/>
    </xf>
    <xf numFmtId="165" fontId="29" fillId="13" borderId="88" xfId="18" applyNumberFormat="1" applyFont="1" applyFill="1" applyBorder="1" applyAlignment="1" applyProtection="1">
      <alignment horizontal="center" vertical="center"/>
      <protection hidden="1"/>
    </xf>
    <xf numFmtId="1" fontId="34" fillId="18" borderId="67" xfId="17" applyNumberFormat="1" applyFont="1" applyFill="1" applyBorder="1" applyAlignment="1" applyProtection="1">
      <alignment horizontal="center" vertical="center"/>
      <protection hidden="1"/>
    </xf>
    <xf numFmtId="165" fontId="34" fillId="18" borderId="65" xfId="18" applyNumberFormat="1" applyFont="1" applyFill="1" applyBorder="1" applyAlignment="1" applyProtection="1">
      <alignment horizontal="center" vertical="center"/>
      <protection hidden="1"/>
    </xf>
    <xf numFmtId="9" fontId="34" fillId="18" borderId="65" xfId="20" applyFont="1" applyFill="1" applyBorder="1" applyAlignment="1" applyProtection="1">
      <alignment horizontal="center" vertical="center"/>
      <protection hidden="1"/>
    </xf>
    <xf numFmtId="165" fontId="34" fillId="18" borderId="66" xfId="18" applyNumberFormat="1" applyFont="1" applyFill="1" applyBorder="1" applyAlignment="1" applyProtection="1">
      <alignment horizontal="center" vertical="center"/>
      <protection hidden="1"/>
    </xf>
    <xf numFmtId="9" fontId="29" fillId="18" borderId="76" xfId="20" applyFont="1" applyFill="1" applyBorder="1" applyAlignment="1" applyProtection="1">
      <alignment horizontal="center" vertical="center"/>
      <protection hidden="1"/>
    </xf>
    <xf numFmtId="165" fontId="29" fillId="13" borderId="76" xfId="18" applyNumberFormat="1" applyFont="1" applyFill="1" applyBorder="1" applyAlignment="1" applyProtection="1">
      <alignment horizontal="center" vertical="center"/>
      <protection hidden="1"/>
    </xf>
    <xf numFmtId="1" fontId="34" fillId="18" borderId="104" xfId="17" applyNumberFormat="1" applyFont="1" applyFill="1" applyBorder="1" applyAlignment="1" applyProtection="1">
      <alignment horizontal="center" vertical="center"/>
      <protection hidden="1"/>
    </xf>
    <xf numFmtId="165" fontId="34" fillId="18" borderId="105" xfId="18" applyNumberFormat="1" applyFont="1" applyFill="1" applyBorder="1" applyAlignment="1" applyProtection="1">
      <alignment horizontal="center" vertical="center"/>
      <protection hidden="1"/>
    </xf>
    <xf numFmtId="9" fontId="34" fillId="18" borderId="105" xfId="20" applyFont="1" applyFill="1" applyBorder="1" applyAlignment="1" applyProtection="1">
      <alignment horizontal="center" vertical="center"/>
      <protection hidden="1"/>
    </xf>
    <xf numFmtId="165" fontId="34" fillId="18" borderId="103" xfId="18" applyNumberFormat="1" applyFont="1" applyFill="1" applyBorder="1" applyAlignment="1" applyProtection="1">
      <alignment horizontal="center" vertical="center"/>
      <protection hidden="1"/>
    </xf>
    <xf numFmtId="1" fontId="61" fillId="13" borderId="89" xfId="17" applyNumberFormat="1" applyFont="1" applyFill="1" applyBorder="1" applyAlignment="1" applyProtection="1">
      <alignment horizontal="center" vertical="center"/>
      <protection hidden="1"/>
    </xf>
    <xf numFmtId="1" fontId="61" fillId="13" borderId="90" xfId="17" applyNumberFormat="1" applyFont="1" applyFill="1" applyBorder="1" applyAlignment="1" applyProtection="1">
      <alignment horizontal="center" vertical="center"/>
      <protection hidden="1"/>
    </xf>
    <xf numFmtId="1" fontId="59" fillId="13" borderId="96" xfId="17" applyNumberFormat="1" applyFont="1" applyFill="1" applyBorder="1" applyAlignment="1" applyProtection="1">
      <alignment horizontal="center" vertical="center"/>
      <protection hidden="1"/>
    </xf>
    <xf numFmtId="1" fontId="59" fillId="13" borderId="90" xfId="17" applyNumberFormat="1" applyFont="1" applyFill="1" applyBorder="1" applyAlignment="1" applyProtection="1">
      <alignment horizontal="center" vertical="center"/>
      <protection hidden="1"/>
    </xf>
    <xf numFmtId="1" fontId="61" fillId="13" borderId="76" xfId="17" applyNumberFormat="1" applyFont="1" applyFill="1" applyBorder="1" applyAlignment="1" applyProtection="1">
      <alignment horizontal="center" vertical="center"/>
      <protection hidden="1"/>
    </xf>
    <xf numFmtId="1" fontId="61" fillId="13" borderId="77" xfId="17" applyNumberFormat="1" applyFont="1" applyFill="1" applyBorder="1" applyAlignment="1" applyProtection="1">
      <alignment horizontal="center" vertical="center"/>
      <protection hidden="1"/>
    </xf>
    <xf numFmtId="1" fontId="59" fillId="13" borderId="87" xfId="17" applyNumberFormat="1" applyFont="1" applyFill="1" applyBorder="1" applyAlignment="1" applyProtection="1">
      <alignment horizontal="center" vertical="center"/>
      <protection hidden="1"/>
    </xf>
    <xf numFmtId="1" fontId="59" fillId="13" borderId="86" xfId="17" applyNumberFormat="1" applyFont="1" applyFill="1" applyBorder="1" applyAlignment="1" applyProtection="1">
      <alignment horizontal="center" vertical="center"/>
      <protection hidden="1"/>
    </xf>
    <xf numFmtId="167" fontId="59" fillId="13" borderId="70" xfId="7" applyNumberFormat="1" applyFont="1" applyFill="1" applyBorder="1" applyAlignment="1" applyProtection="1">
      <alignment horizontal="center" vertical="center"/>
      <protection hidden="1"/>
    </xf>
    <xf numFmtId="167" fontId="59" fillId="13" borderId="92" xfId="7" applyNumberFormat="1" applyFont="1" applyFill="1" applyBorder="1" applyAlignment="1" applyProtection="1">
      <alignment horizontal="center" vertical="center"/>
      <protection hidden="1"/>
    </xf>
    <xf numFmtId="167" fontId="59" fillId="13" borderId="82" xfId="7" applyNumberFormat="1" applyFont="1" applyFill="1" applyBorder="1" applyAlignment="1" applyProtection="1">
      <alignment horizontal="center" vertical="center"/>
      <protection hidden="1"/>
    </xf>
    <xf numFmtId="167" fontId="59" fillId="13" borderId="84" xfId="7" applyNumberFormat="1" applyFont="1" applyFill="1" applyBorder="1" applyAlignment="1" applyProtection="1">
      <alignment horizontal="center" vertical="center"/>
      <protection hidden="1"/>
    </xf>
    <xf numFmtId="1" fontId="61" fillId="13" borderId="100" xfId="17" applyNumberFormat="1" applyFont="1" applyFill="1" applyBorder="1" applyAlignment="1" applyProtection="1">
      <alignment horizontal="center" vertical="center"/>
      <protection hidden="1"/>
    </xf>
    <xf numFmtId="1" fontId="61" fillId="13" borderId="88" xfId="17" applyNumberFormat="1" applyFont="1" applyFill="1" applyBorder="1" applyAlignment="1" applyProtection="1">
      <alignment horizontal="center" vertical="center"/>
      <protection hidden="1"/>
    </xf>
    <xf numFmtId="1" fontId="61" fillId="13" borderId="101" xfId="17" applyNumberFormat="1" applyFont="1" applyFill="1" applyBorder="1" applyAlignment="1" applyProtection="1">
      <alignment horizontal="center" vertical="center"/>
      <protection hidden="1"/>
    </xf>
    <xf numFmtId="1" fontId="61" fillId="13" borderId="73" xfId="17" applyNumberFormat="1" applyFont="1" applyFill="1" applyBorder="1" applyAlignment="1" applyProtection="1">
      <alignment horizontal="center" vertical="center"/>
      <protection hidden="1"/>
    </xf>
    <xf numFmtId="1" fontId="61" fillId="13" borderId="74" xfId="17" applyNumberFormat="1" applyFont="1" applyFill="1" applyBorder="1" applyAlignment="1" applyProtection="1">
      <alignment horizontal="center" vertical="center"/>
      <protection hidden="1"/>
    </xf>
    <xf numFmtId="167" fontId="59" fillId="13" borderId="71" xfId="7" applyNumberFormat="1" applyFont="1" applyFill="1" applyBorder="1" applyAlignment="1" applyProtection="1">
      <alignment horizontal="center" vertical="center"/>
      <protection hidden="1"/>
    </xf>
  </cellXfs>
  <cellStyles count="23">
    <cellStyle name="Hipervínculo" xfId="1" builtinId="8"/>
    <cellStyle name="Hipervínculo 2" xfId="4" xr:uid="{F0EFD66F-A8E5-4A47-B77A-99A1B8ADE114}"/>
    <cellStyle name="Hyperlink" xfId="13" xr:uid="{59CB632A-442D-4E40-B46B-A5D408B14C2E}"/>
    <cellStyle name="Millares" xfId="16" builtinId="3"/>
    <cellStyle name="Moneda" xfId="18"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9" xr:uid="{9EA1AD0B-B66C-4C68-B3EF-930C2B826300}"/>
    <cellStyle name="Normal 3" xfId="6" xr:uid="{6CFB8256-7AAF-418A-8520-9D900B16F570}"/>
    <cellStyle name="Normal 4" xfId="21" xr:uid="{D5974B69-B8DA-40CF-AE44-3BCF14DFDA1B}"/>
    <cellStyle name="Normal 4 3" xfId="11" xr:uid="{9A2A56A0-84DB-4823-9598-22F7049289B3}"/>
    <cellStyle name="Normal 5" xfId="2" xr:uid="{77BA29F0-6102-4938-9DA1-D98DC7492027}"/>
    <cellStyle name="Normal 5 2" xfId="22" xr:uid="{6ED13D02-03F4-40FA-8B61-E2BB96D35275}"/>
    <cellStyle name="Normal 6" xfId="8" xr:uid="{FA628495-BEC3-4FA4-A10D-CB8582B1E4EA}"/>
    <cellStyle name="Normal 6 2" xfId="10" xr:uid="{8DA9D984-27DB-41EC-8A7D-5301E75EEF6C}"/>
    <cellStyle name="Porcentaje" xfId="20" builtinId="5"/>
    <cellStyle name="Porcentaje 2" xfId="14" xr:uid="{6B5E978F-F9A8-43E2-A47D-774CDD6EA0B8}"/>
    <cellStyle name="Porcentaje 3" xfId="17" xr:uid="{75CA0EDB-5F02-4745-BDE0-6DE7F8B399EF}"/>
    <cellStyle name="Porcentaje 4" xfId="7" xr:uid="{EB0CD38B-3B14-4793-9F9A-EFD5C097687B}"/>
    <cellStyle name="Porcentaje 5 2" xfId="5" xr:uid="{52890792-0354-425A-9C34-47E9FE817A32}"/>
    <cellStyle name="Porcentaje 6" xfId="9" xr:uid="{5BB9E95B-5D91-4B68-8A0A-B6BBAEE1E800}"/>
  </cellStyles>
  <dxfs count="4">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s>
  <tableStyles count="0" defaultTableStyle="TableStyleMedium9" defaultPivotStyle="PivotStyleLight16"/>
  <colors>
    <mruColors>
      <color rgb="FFE1E1E1"/>
      <color rgb="FFF2F2F2"/>
      <color rgb="FFFFFF99"/>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png"/><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61834</xdr:colOff>
      <xdr:row>31</xdr:row>
      <xdr:rowOff>302558</xdr:rowOff>
    </xdr:from>
    <xdr:to>
      <xdr:col>16</xdr:col>
      <xdr:colOff>142875</xdr:colOff>
      <xdr:row>31</xdr:row>
      <xdr:rowOff>1591236</xdr:rowOff>
    </xdr:to>
    <xdr:pic>
      <xdr:nvPicPr>
        <xdr:cNvPr id="7" name="Imagen 6">
          <a:extLst>
            <a:ext uri="{FF2B5EF4-FFF2-40B4-BE49-F238E27FC236}">
              <a16:creationId xmlns:a16="http://schemas.microsoft.com/office/drawing/2014/main" id="{2C3FF6A7-FC02-45E5-A6A2-AA2E910C3E2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35084" y="15431433"/>
          <a:ext cx="7431166" cy="128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450273</xdr:colOff>
      <xdr:row>32</xdr:row>
      <xdr:rowOff>201706</xdr:rowOff>
    </xdr:from>
    <xdr:to>
      <xdr:col>14</xdr:col>
      <xdr:colOff>610160</xdr:colOff>
      <xdr:row>32</xdr:row>
      <xdr:rowOff>1806864</xdr:rowOff>
    </xdr:to>
    <xdr:pic>
      <xdr:nvPicPr>
        <xdr:cNvPr id="8" name="Imagen 7">
          <a:extLst>
            <a:ext uri="{FF2B5EF4-FFF2-40B4-BE49-F238E27FC236}">
              <a16:creationId xmlns:a16="http://schemas.microsoft.com/office/drawing/2014/main" id="{DD0A75D2-3894-4BE9-8C0B-053E8543D8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13364" y="18657115"/>
          <a:ext cx="5921069" cy="1605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67237</xdr:colOff>
      <xdr:row>33</xdr:row>
      <xdr:rowOff>316611</xdr:rowOff>
    </xdr:from>
    <xdr:to>
      <xdr:col>16</xdr:col>
      <xdr:colOff>80622</xdr:colOff>
      <xdr:row>33</xdr:row>
      <xdr:rowOff>1714501</xdr:rowOff>
    </xdr:to>
    <xdr:pic>
      <xdr:nvPicPr>
        <xdr:cNvPr id="9" name="Imagen 8">
          <a:extLst>
            <a:ext uri="{FF2B5EF4-FFF2-40B4-BE49-F238E27FC236}">
              <a16:creationId xmlns:a16="http://schemas.microsoft.com/office/drawing/2014/main" id="{1D4C0F01-E103-42A4-A829-9206A7C2D8A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40487" y="21541486"/>
          <a:ext cx="7363510" cy="139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73010</xdr:colOff>
      <xdr:row>34</xdr:row>
      <xdr:rowOff>277089</xdr:rowOff>
    </xdr:from>
    <xdr:to>
      <xdr:col>16</xdr:col>
      <xdr:colOff>102704</xdr:colOff>
      <xdr:row>34</xdr:row>
      <xdr:rowOff>1532488</xdr:rowOff>
    </xdr:to>
    <xdr:pic>
      <xdr:nvPicPr>
        <xdr:cNvPr id="10" name="Imagen 9">
          <a:extLst>
            <a:ext uri="{FF2B5EF4-FFF2-40B4-BE49-F238E27FC236}">
              <a16:creationId xmlns:a16="http://schemas.microsoft.com/office/drawing/2014/main" id="{085120B5-1406-4F68-9122-5DBB3B90D8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24192" y="23356453"/>
          <a:ext cx="7701648" cy="1255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cddiaz@minambiente.gov.co" TargetMode="External"/><Relationship Id="rId2" Type="http://schemas.openxmlformats.org/officeDocument/2006/relationships/hyperlink" Target="mailto:dmaldonadol@minambiente.gov.co" TargetMode="External"/><Relationship Id="rId1" Type="http://schemas.openxmlformats.org/officeDocument/2006/relationships/hyperlink" Target="mailto:NVerdes@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dkatz@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4" t="s">
        <v>62</v>
      </c>
    </row>
    <row r="37" spans="2:4" x14ac:dyDescent="0.25">
      <c r="B37" s="44" t="s">
        <v>63</v>
      </c>
      <c r="D37" s="45" t="s">
        <v>64</v>
      </c>
    </row>
    <row r="38" spans="2:4" x14ac:dyDescent="0.25">
      <c r="B38" s="44" t="s">
        <v>65</v>
      </c>
      <c r="D38" s="45" t="s">
        <v>66</v>
      </c>
    </row>
    <row r="39" spans="2:4" x14ac:dyDescent="0.25">
      <c r="B39" s="44" t="s">
        <v>67</v>
      </c>
      <c r="D39" s="45" t="s">
        <v>68</v>
      </c>
    </row>
    <row r="40" spans="2:4" x14ac:dyDescent="0.2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67" sqref="D67"/>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259" t="s">
        <v>70</v>
      </c>
      <c r="C1" s="260"/>
      <c r="D1" s="251" t="s">
        <v>71</v>
      </c>
      <c r="E1" s="252"/>
      <c r="F1" s="252"/>
      <c r="G1" s="252"/>
      <c r="H1" s="252"/>
      <c r="I1" s="252"/>
      <c r="J1" s="252"/>
      <c r="K1" s="252"/>
      <c r="L1" s="252"/>
      <c r="M1" s="252"/>
      <c r="N1" s="253"/>
      <c r="O1" s="245"/>
      <c r="P1" s="246"/>
      <c r="Q1" s="247"/>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61"/>
      <c r="C2" s="262"/>
      <c r="D2" s="254" t="s">
        <v>72</v>
      </c>
      <c r="E2" s="255"/>
      <c r="F2" s="255"/>
      <c r="G2" s="255"/>
      <c r="H2" s="255"/>
      <c r="I2" s="255"/>
      <c r="J2" s="255"/>
      <c r="K2" s="255"/>
      <c r="L2" s="255"/>
      <c r="M2" s="255"/>
      <c r="N2" s="256"/>
      <c r="O2" s="248"/>
      <c r="P2" s="249"/>
      <c r="Q2" s="250"/>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21" t="s">
        <v>73</v>
      </c>
      <c r="C3" s="223"/>
      <c r="D3" s="221" t="s">
        <v>74</v>
      </c>
      <c r="E3" s="222"/>
      <c r="F3" s="222"/>
      <c r="G3" s="222"/>
      <c r="H3" s="222"/>
      <c r="I3" s="222"/>
      <c r="J3" s="222"/>
      <c r="K3" s="222"/>
      <c r="L3" s="222"/>
      <c r="M3" s="222"/>
      <c r="N3" s="223"/>
      <c r="O3" s="221" t="s">
        <v>75</v>
      </c>
      <c r="P3" s="222"/>
      <c r="Q3" s="223"/>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201" t="s">
        <v>76</v>
      </c>
      <c r="C5" s="202"/>
      <c r="D5" s="202"/>
      <c r="E5" s="202"/>
      <c r="F5" s="202"/>
      <c r="G5" s="202"/>
      <c r="H5" s="202"/>
      <c r="I5" s="202"/>
      <c r="J5" s="202"/>
      <c r="K5" s="202"/>
      <c r="L5" s="202"/>
      <c r="M5" s="202"/>
      <c r="N5" s="202"/>
      <c r="O5" s="202"/>
      <c r="P5" s="202"/>
      <c r="Q5" s="203"/>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42"/>
      <c r="C7" s="343"/>
      <c r="D7" s="343"/>
      <c r="E7" s="343"/>
      <c r="F7" s="343"/>
      <c r="G7" s="343"/>
      <c r="H7" s="343"/>
      <c r="I7" s="343"/>
      <c r="J7" s="343"/>
      <c r="K7" s="343"/>
      <c r="L7" s="343"/>
      <c r="M7" s="343"/>
      <c r="N7" s="343"/>
      <c r="O7" s="343"/>
      <c r="P7" s="343"/>
      <c r="Q7" s="344"/>
    </row>
    <row r="8" spans="2:48" ht="40.5" customHeight="1" x14ac:dyDescent="0.25">
      <c r="B8" s="182" t="s">
        <v>77</v>
      </c>
      <c r="C8" s="183"/>
      <c r="D8" s="303" t="s">
        <v>78</v>
      </c>
      <c r="E8" s="304"/>
      <c r="F8" s="304"/>
      <c r="G8" s="304"/>
      <c r="H8" s="304"/>
      <c r="I8" s="304"/>
      <c r="J8" s="304"/>
      <c r="K8" s="304"/>
      <c r="L8" s="304"/>
      <c r="M8" s="304"/>
      <c r="N8" s="304"/>
      <c r="O8" s="304"/>
      <c r="P8" s="304"/>
      <c r="Q8" s="305"/>
    </row>
    <row r="9" spans="2:48" ht="40.5" customHeight="1" x14ac:dyDescent="0.25">
      <c r="B9" s="182" t="s">
        <v>79</v>
      </c>
      <c r="C9" s="183"/>
      <c r="D9" s="303" t="s">
        <v>80</v>
      </c>
      <c r="E9" s="304"/>
      <c r="F9" s="304"/>
      <c r="G9" s="304"/>
      <c r="H9" s="304"/>
      <c r="I9" s="304"/>
      <c r="J9" s="304"/>
      <c r="K9" s="304"/>
      <c r="L9" s="304"/>
      <c r="M9" s="304"/>
      <c r="N9" s="304"/>
      <c r="O9" s="304"/>
      <c r="P9" s="304"/>
      <c r="Q9" s="305"/>
    </row>
    <row r="10" spans="2:48" ht="40.5" customHeight="1" x14ac:dyDescent="0.25">
      <c r="B10" s="182" t="s">
        <v>81</v>
      </c>
      <c r="C10" s="183"/>
      <c r="D10" s="303" t="s">
        <v>82</v>
      </c>
      <c r="E10" s="304"/>
      <c r="F10" s="304"/>
      <c r="G10" s="304"/>
      <c r="H10" s="304"/>
      <c r="I10" s="304"/>
      <c r="J10" s="304"/>
      <c r="K10" s="304"/>
      <c r="L10" s="304"/>
      <c r="M10" s="304"/>
      <c r="N10" s="304"/>
      <c r="O10" s="304"/>
      <c r="P10" s="304"/>
      <c r="Q10" s="305"/>
    </row>
    <row r="11" spans="2:48" ht="40.5" customHeight="1" x14ac:dyDescent="0.25">
      <c r="B11" s="182" t="s">
        <v>83</v>
      </c>
      <c r="C11" s="183"/>
      <c r="D11" s="303" t="s">
        <v>84</v>
      </c>
      <c r="E11" s="304"/>
      <c r="F11" s="304"/>
      <c r="G11" s="304"/>
      <c r="H11" s="304"/>
      <c r="I11" s="304"/>
      <c r="J11" s="304"/>
      <c r="K11" s="304"/>
      <c r="L11" s="304"/>
      <c r="M11" s="304"/>
      <c r="N11" s="304"/>
      <c r="O11" s="304"/>
      <c r="P11" s="304"/>
      <c r="Q11" s="305"/>
    </row>
    <row r="12" spans="2:48" ht="40.5" customHeight="1" x14ac:dyDescent="0.25">
      <c r="B12" s="182" t="s">
        <v>85</v>
      </c>
      <c r="C12" s="183"/>
      <c r="D12" s="303" t="s">
        <v>86</v>
      </c>
      <c r="E12" s="304"/>
      <c r="F12" s="304"/>
      <c r="G12" s="304"/>
      <c r="H12" s="304"/>
      <c r="I12" s="304"/>
      <c r="J12" s="304"/>
      <c r="K12" s="304"/>
      <c r="L12" s="304"/>
      <c r="M12" s="304"/>
      <c r="N12" s="304"/>
      <c r="O12" s="304"/>
      <c r="P12" s="304"/>
      <c r="Q12" s="305"/>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201" t="s">
        <v>87</v>
      </c>
      <c r="C14" s="202"/>
      <c r="D14" s="202"/>
      <c r="E14" s="202"/>
      <c r="F14" s="202"/>
      <c r="G14" s="202"/>
      <c r="H14" s="202"/>
      <c r="I14" s="202"/>
      <c r="J14" s="202"/>
      <c r="K14" s="202"/>
      <c r="L14" s="202"/>
      <c r="M14" s="202"/>
      <c r="N14" s="202"/>
      <c r="O14" s="202"/>
      <c r="P14" s="202"/>
      <c r="Q14" s="203"/>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82" t="s">
        <v>88</v>
      </c>
      <c r="C16" s="183"/>
      <c r="D16" s="313" t="s">
        <v>89</v>
      </c>
      <c r="E16" s="314"/>
      <c r="F16" s="314"/>
      <c r="G16" s="314"/>
      <c r="H16" s="314"/>
      <c r="I16" s="314"/>
      <c r="J16" s="314"/>
      <c r="K16" s="315"/>
      <c r="L16" s="306" t="s">
        <v>90</v>
      </c>
      <c r="M16" s="307"/>
      <c r="N16" s="308" t="s">
        <v>91</v>
      </c>
      <c r="O16" s="308"/>
      <c r="P16" s="308"/>
      <c r="Q16" s="309"/>
    </row>
    <row r="17" spans="2:48" ht="40.5" customHeight="1" x14ac:dyDescent="0.25">
      <c r="B17" s="182" t="s">
        <v>92</v>
      </c>
      <c r="C17" s="183"/>
      <c r="D17" s="316" t="s">
        <v>93</v>
      </c>
      <c r="E17" s="317"/>
      <c r="F17" s="317"/>
      <c r="G17" s="317"/>
      <c r="H17" s="317"/>
      <c r="I17" s="317"/>
      <c r="J17" s="317"/>
      <c r="K17" s="317"/>
      <c r="L17" s="317"/>
      <c r="M17" s="317"/>
      <c r="N17" s="317"/>
      <c r="O17" s="317"/>
      <c r="P17" s="317"/>
      <c r="Q17" s="318"/>
    </row>
    <row r="18" spans="2:48" ht="40.5" customHeight="1" x14ac:dyDescent="0.25">
      <c r="B18" s="182" t="s">
        <v>94</v>
      </c>
      <c r="C18" s="183"/>
      <c r="D18" s="316" t="s">
        <v>95</v>
      </c>
      <c r="E18" s="317"/>
      <c r="F18" s="317"/>
      <c r="G18" s="317"/>
      <c r="H18" s="317"/>
      <c r="I18" s="317"/>
      <c r="J18" s="317"/>
      <c r="K18" s="317"/>
      <c r="L18" s="317"/>
      <c r="M18" s="317"/>
      <c r="N18" s="317"/>
      <c r="O18" s="317"/>
      <c r="P18" s="317"/>
      <c r="Q18" s="318"/>
    </row>
    <row r="19" spans="2:48" ht="182.25" customHeight="1" x14ac:dyDescent="0.25">
      <c r="B19" s="182" t="s">
        <v>96</v>
      </c>
      <c r="C19" s="183"/>
      <c r="D19" s="327" t="s">
        <v>97</v>
      </c>
      <c r="E19" s="328"/>
      <c r="F19" s="328"/>
      <c r="G19" s="209" t="s">
        <v>98</v>
      </c>
      <c r="H19" s="210"/>
      <c r="I19" s="325" t="s">
        <v>99</v>
      </c>
      <c r="J19" s="325"/>
      <c r="K19" s="325"/>
      <c r="L19" s="209" t="s">
        <v>100</v>
      </c>
      <c r="M19" s="310"/>
      <c r="N19" s="210"/>
      <c r="O19" s="325" t="s">
        <v>101</v>
      </c>
      <c r="P19" s="325"/>
      <c r="Q19" s="326"/>
      <c r="AT19"/>
      <c r="AU19"/>
      <c r="AV19"/>
    </row>
    <row r="20" spans="2:48" ht="40.5" customHeight="1" x14ac:dyDescent="0.25">
      <c r="B20" s="182" t="s">
        <v>102</v>
      </c>
      <c r="C20" s="183"/>
      <c r="D20" s="319" t="s">
        <v>103</v>
      </c>
      <c r="E20" s="320"/>
      <c r="F20" s="320"/>
      <c r="G20" s="320"/>
      <c r="H20" s="320"/>
      <c r="I20" s="321"/>
      <c r="J20" s="322" t="s">
        <v>104</v>
      </c>
      <c r="K20" s="323"/>
      <c r="L20" s="324"/>
      <c r="M20" s="320" t="s">
        <v>105</v>
      </c>
      <c r="N20" s="320"/>
      <c r="O20" s="320"/>
      <c r="P20" s="320"/>
      <c r="Q20" s="321"/>
    </row>
    <row r="21" spans="2:48" ht="40.5" customHeight="1" x14ac:dyDescent="0.25">
      <c r="B21" s="182" t="s">
        <v>106</v>
      </c>
      <c r="C21" s="183"/>
      <c r="D21" s="316" t="s">
        <v>107</v>
      </c>
      <c r="E21" s="317"/>
      <c r="F21" s="317"/>
      <c r="G21" s="317"/>
      <c r="H21" s="317"/>
      <c r="I21" s="317"/>
      <c r="J21" s="317"/>
      <c r="K21" s="318"/>
      <c r="L21" s="209" t="s">
        <v>108</v>
      </c>
      <c r="M21" s="310"/>
      <c r="N21" s="210"/>
      <c r="O21" s="311" t="s">
        <v>109</v>
      </c>
      <c r="P21" s="311"/>
      <c r="Q21" s="312"/>
    </row>
    <row r="22" spans="2:48" ht="44.25" customHeight="1" x14ac:dyDescent="0.25">
      <c r="B22" s="182" t="s">
        <v>110</v>
      </c>
      <c r="C22" s="183"/>
      <c r="D22" s="316" t="s">
        <v>111</v>
      </c>
      <c r="E22" s="317"/>
      <c r="F22" s="317"/>
      <c r="G22" s="317"/>
      <c r="H22" s="317"/>
      <c r="I22" s="317"/>
      <c r="J22" s="317"/>
      <c r="K22" s="317"/>
      <c r="L22" s="317"/>
      <c r="M22" s="317"/>
      <c r="N22" s="317"/>
      <c r="O22" s="317"/>
      <c r="P22" s="317"/>
      <c r="Q22" s="318"/>
    </row>
    <row r="23" spans="2:48" ht="40.5" customHeight="1" x14ac:dyDescent="0.25">
      <c r="B23" s="182" t="s">
        <v>112</v>
      </c>
      <c r="C23" s="183"/>
      <c r="D23" s="303" t="s">
        <v>113</v>
      </c>
      <c r="E23" s="304"/>
      <c r="F23" s="304"/>
      <c r="G23" s="305"/>
      <c r="H23" s="306" t="s">
        <v>114</v>
      </c>
      <c r="I23" s="307"/>
      <c r="J23" s="304" t="s">
        <v>115</v>
      </c>
      <c r="K23" s="304"/>
      <c r="L23" s="305"/>
      <c r="M23" s="209" t="s">
        <v>116</v>
      </c>
      <c r="N23" s="210"/>
      <c r="O23" s="311" t="s">
        <v>117</v>
      </c>
      <c r="P23" s="311"/>
      <c r="Q23" s="312"/>
    </row>
    <row r="24" spans="2:48" ht="75.75" customHeight="1" x14ac:dyDescent="0.25">
      <c r="B24" s="182" t="s">
        <v>118</v>
      </c>
      <c r="C24" s="183"/>
      <c r="D24" s="303" t="s">
        <v>119</v>
      </c>
      <c r="E24" s="304"/>
      <c r="F24" s="304"/>
      <c r="G24" s="304"/>
      <c r="H24" s="304"/>
      <c r="I24" s="304"/>
      <c r="J24" s="304"/>
      <c r="K24" s="304"/>
      <c r="L24" s="304"/>
      <c r="M24" s="304"/>
      <c r="N24" s="304"/>
      <c r="O24" s="304"/>
      <c r="P24" s="304"/>
      <c r="Q24" s="305"/>
    </row>
    <row r="25" spans="2:48" ht="40.5" customHeight="1" x14ac:dyDescent="0.25">
      <c r="B25" s="182" t="s">
        <v>120</v>
      </c>
      <c r="C25" s="183"/>
      <c r="D25" s="303" t="s">
        <v>121</v>
      </c>
      <c r="E25" s="304"/>
      <c r="F25" s="304"/>
      <c r="G25" s="304"/>
      <c r="H25" s="304"/>
      <c r="I25" s="304"/>
      <c r="J25" s="304"/>
      <c r="K25" s="304"/>
      <c r="L25" s="304"/>
      <c r="M25" s="304"/>
      <c r="N25" s="304"/>
      <c r="O25" s="304"/>
      <c r="P25" s="304"/>
      <c r="Q25" s="305"/>
    </row>
    <row r="26" spans="2:48" ht="20.25" customHeight="1" x14ac:dyDescent="0.25">
      <c r="B26" s="175" t="s">
        <v>122</v>
      </c>
      <c r="C26" s="176"/>
      <c r="D26" s="374" t="s">
        <v>123</v>
      </c>
      <c r="E26" s="375"/>
      <c r="F26" s="375"/>
      <c r="G26" s="329" t="s">
        <v>124</v>
      </c>
      <c r="H26" s="330"/>
      <c r="I26" s="50" t="s">
        <v>125</v>
      </c>
      <c r="J26" s="209" t="s">
        <v>126</v>
      </c>
      <c r="K26" s="210"/>
      <c r="L26" s="329" t="s">
        <v>127</v>
      </c>
      <c r="M26" s="330"/>
      <c r="N26" s="333" t="s">
        <v>128</v>
      </c>
      <c r="O26" s="334"/>
      <c r="P26" s="334"/>
      <c r="Q26" s="335"/>
    </row>
    <row r="27" spans="2:48" ht="21.75" customHeight="1" x14ac:dyDescent="0.25">
      <c r="B27" s="179"/>
      <c r="C27" s="180"/>
      <c r="D27" s="376"/>
      <c r="E27" s="377"/>
      <c r="F27" s="377"/>
      <c r="G27" s="331"/>
      <c r="H27" s="332"/>
      <c r="I27" s="7"/>
      <c r="J27" s="187"/>
      <c r="K27" s="189"/>
      <c r="L27" s="331"/>
      <c r="M27" s="332"/>
      <c r="N27" s="336"/>
      <c r="O27" s="337"/>
      <c r="P27" s="337"/>
      <c r="Q27" s="338"/>
    </row>
    <row r="28" spans="2:48" ht="33.75" customHeight="1" x14ac:dyDescent="0.25">
      <c r="B28" s="182" t="s">
        <v>129</v>
      </c>
      <c r="C28" s="183"/>
      <c r="D28" s="303" t="s">
        <v>130</v>
      </c>
      <c r="E28" s="304"/>
      <c r="F28" s="304"/>
      <c r="G28" s="304"/>
      <c r="H28" s="304"/>
      <c r="I28" s="304"/>
      <c r="J28" s="304"/>
      <c r="K28" s="304"/>
      <c r="L28" s="304"/>
      <c r="M28" s="304"/>
      <c r="N28" s="304"/>
      <c r="O28" s="304"/>
      <c r="P28" s="304"/>
      <c r="Q28" s="305"/>
    </row>
    <row r="29" spans="2:48" ht="40.5" customHeight="1" x14ac:dyDescent="0.25">
      <c r="B29" s="182" t="s">
        <v>131</v>
      </c>
      <c r="C29" s="183"/>
      <c r="D29" s="319" t="s">
        <v>132</v>
      </c>
      <c r="E29" s="320"/>
      <c r="F29" s="320"/>
      <c r="G29" s="320"/>
      <c r="H29" s="320"/>
      <c r="I29" s="320"/>
      <c r="J29" s="320"/>
      <c r="K29" s="320"/>
      <c r="L29" s="320"/>
      <c r="M29" s="320"/>
      <c r="N29" s="320"/>
      <c r="O29" s="320"/>
      <c r="P29" s="320"/>
      <c r="Q29" s="321"/>
    </row>
    <row r="30" spans="2:48" ht="40.5" customHeight="1" x14ac:dyDescent="0.25">
      <c r="B30" s="182" t="s">
        <v>133</v>
      </c>
      <c r="C30" s="183"/>
      <c r="D30" s="319" t="s">
        <v>134</v>
      </c>
      <c r="E30" s="320"/>
      <c r="F30" s="320"/>
      <c r="G30" s="320"/>
      <c r="H30" s="320"/>
      <c r="I30" s="320"/>
      <c r="J30" s="320"/>
      <c r="K30" s="321"/>
      <c r="L30" s="306" t="s">
        <v>135</v>
      </c>
      <c r="M30" s="307"/>
      <c r="N30" s="339" t="s">
        <v>136</v>
      </c>
      <c r="O30" s="311"/>
      <c r="P30" s="311"/>
      <c r="Q30" s="312"/>
    </row>
    <row r="31" spans="2:48" ht="71.650000000000006" customHeight="1" x14ac:dyDescent="0.25">
      <c r="B31" s="182" t="s">
        <v>137</v>
      </c>
      <c r="C31" s="183"/>
      <c r="D31" s="303" t="s">
        <v>138</v>
      </c>
      <c r="E31" s="304"/>
      <c r="F31" s="304"/>
      <c r="G31" s="304"/>
      <c r="H31" s="304"/>
      <c r="I31" s="304"/>
      <c r="J31" s="304"/>
      <c r="K31" s="304"/>
      <c r="L31" s="304"/>
      <c r="M31" s="304"/>
      <c r="N31" s="304"/>
      <c r="O31" s="304"/>
      <c r="P31" s="304"/>
      <c r="Q31" s="305"/>
    </row>
    <row r="32" spans="2:48" ht="40.5" customHeight="1" x14ac:dyDescent="0.25">
      <c r="B32" s="182" t="s">
        <v>139</v>
      </c>
      <c r="C32" s="183"/>
      <c r="D32" s="303" t="s">
        <v>140</v>
      </c>
      <c r="E32" s="304"/>
      <c r="F32" s="304"/>
      <c r="G32" s="304"/>
      <c r="H32" s="304"/>
      <c r="I32" s="304"/>
      <c r="J32" s="304"/>
      <c r="K32" s="304"/>
      <c r="L32" s="304"/>
      <c r="M32" s="304"/>
      <c r="N32" s="304"/>
      <c r="O32" s="304"/>
      <c r="P32" s="304"/>
      <c r="Q32" s="305"/>
    </row>
    <row r="33" spans="2:48" ht="40.5" customHeight="1" x14ac:dyDescent="0.25">
      <c r="B33" s="182" t="s">
        <v>141</v>
      </c>
      <c r="C33" s="183"/>
      <c r="D33" s="303" t="s">
        <v>142</v>
      </c>
      <c r="E33" s="304"/>
      <c r="F33" s="304"/>
      <c r="G33" s="304"/>
      <c r="H33" s="304"/>
      <c r="I33" s="304"/>
      <c r="J33" s="304"/>
      <c r="K33" s="304"/>
      <c r="L33" s="304"/>
      <c r="M33" s="304"/>
      <c r="N33" s="304"/>
      <c r="O33" s="304"/>
      <c r="P33" s="304"/>
      <c r="Q33" s="305"/>
    </row>
    <row r="34" spans="2:48" ht="40.5" customHeight="1" x14ac:dyDescent="0.25">
      <c r="B34" s="182" t="s">
        <v>143</v>
      </c>
      <c r="C34" s="183"/>
      <c r="D34" s="303" t="s">
        <v>144</v>
      </c>
      <c r="E34" s="304"/>
      <c r="F34" s="304"/>
      <c r="G34" s="304"/>
      <c r="H34" s="304"/>
      <c r="I34" s="304"/>
      <c r="J34" s="304"/>
      <c r="K34" s="304"/>
      <c r="L34" s="304"/>
      <c r="M34" s="304"/>
      <c r="N34" s="304"/>
      <c r="O34" s="304"/>
      <c r="P34" s="304"/>
      <c r="Q34" s="305"/>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201" t="s">
        <v>145</v>
      </c>
      <c r="C36" s="202"/>
      <c r="D36" s="202"/>
      <c r="E36" s="202"/>
      <c r="F36" s="202"/>
      <c r="G36" s="202"/>
      <c r="H36" s="202"/>
      <c r="I36" s="202"/>
      <c r="J36" s="202"/>
      <c r="K36" s="202"/>
      <c r="L36" s="202"/>
      <c r="M36" s="202"/>
      <c r="N36" s="202"/>
      <c r="O36" s="202"/>
      <c r="P36" s="202"/>
      <c r="Q36" s="203"/>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82" t="s">
        <v>146</v>
      </c>
      <c r="C38" s="183"/>
      <c r="D38" s="371" t="s">
        <v>147</v>
      </c>
      <c r="E38" s="372"/>
      <c r="F38" s="372"/>
      <c r="G38" s="372"/>
      <c r="H38" s="372"/>
      <c r="I38" s="372"/>
      <c r="J38" s="372"/>
      <c r="K38" s="372"/>
      <c r="L38" s="372"/>
      <c r="M38" s="372"/>
      <c r="N38" s="372"/>
      <c r="O38" s="372"/>
      <c r="P38" s="372"/>
      <c r="Q38" s="373"/>
    </row>
    <row r="39" spans="2:48" ht="6.75" customHeight="1" x14ac:dyDescent="0.25">
      <c r="B39" s="175" t="s">
        <v>148</v>
      </c>
      <c r="C39" s="176"/>
      <c r="D39" s="8"/>
      <c r="E39" s="9"/>
      <c r="F39" s="9"/>
      <c r="G39" s="9"/>
      <c r="H39" s="9"/>
      <c r="I39" s="9"/>
      <c r="J39" s="9"/>
      <c r="K39" s="9"/>
      <c r="L39" s="9"/>
      <c r="M39" s="9"/>
      <c r="N39" s="9"/>
      <c r="O39" s="9"/>
      <c r="P39" s="25"/>
      <c r="Q39" s="26"/>
    </row>
    <row r="40" spans="2:48" ht="17.25" customHeight="1" x14ac:dyDescent="0.25">
      <c r="B40" s="177"/>
      <c r="C40" s="178"/>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25">
      <c r="B41" s="177"/>
      <c r="C41" s="178"/>
      <c r="D41" s="11"/>
      <c r="E41" s="15">
        <v>2000</v>
      </c>
      <c r="F41" s="15"/>
      <c r="G41" s="65"/>
      <c r="H41" s="15">
        <v>2008</v>
      </c>
      <c r="I41" s="15"/>
      <c r="J41" s="65"/>
      <c r="K41" s="15">
        <v>2016</v>
      </c>
      <c r="L41" s="15"/>
      <c r="M41" s="65"/>
      <c r="N41" s="15">
        <v>2024</v>
      </c>
      <c r="O41" s="15"/>
      <c r="P41" s="67"/>
      <c r="Q41" s="27"/>
    </row>
    <row r="42" spans="2:48" ht="17.25" customHeight="1" x14ac:dyDescent="0.25">
      <c r="B42" s="177"/>
      <c r="C42" s="178"/>
      <c r="D42" s="11"/>
      <c r="E42" s="15">
        <v>2001</v>
      </c>
      <c r="F42" s="15"/>
      <c r="G42" s="65"/>
      <c r="H42" s="15">
        <v>2009</v>
      </c>
      <c r="I42" s="15"/>
      <c r="J42" s="65"/>
      <c r="K42" s="15">
        <v>2017</v>
      </c>
      <c r="L42" s="15"/>
      <c r="M42" s="65"/>
      <c r="N42" s="15">
        <v>2025</v>
      </c>
      <c r="O42" s="15"/>
      <c r="P42" s="67"/>
      <c r="Q42" s="27"/>
    </row>
    <row r="43" spans="2:48" ht="17.25" customHeight="1" x14ac:dyDescent="0.25">
      <c r="B43" s="177"/>
      <c r="C43" s="178"/>
      <c r="D43" s="11"/>
      <c r="E43" s="15">
        <v>2002</v>
      </c>
      <c r="F43" s="15"/>
      <c r="G43" s="65"/>
      <c r="H43" s="15">
        <v>2010</v>
      </c>
      <c r="I43" s="15"/>
      <c r="J43" s="65"/>
      <c r="K43" s="15">
        <v>2018</v>
      </c>
      <c r="L43" s="15"/>
      <c r="M43" s="65"/>
      <c r="N43" s="15">
        <v>2026</v>
      </c>
      <c r="O43" s="15"/>
      <c r="P43" s="67"/>
      <c r="Q43" s="27"/>
    </row>
    <row r="44" spans="2:48" ht="17.25" customHeight="1" x14ac:dyDescent="0.25">
      <c r="B44" s="177"/>
      <c r="C44" s="178"/>
      <c r="D44" s="11"/>
      <c r="E44" s="15">
        <v>2003</v>
      </c>
      <c r="F44" s="15"/>
      <c r="G44" s="65"/>
      <c r="H44" s="15">
        <v>2011</v>
      </c>
      <c r="I44" s="15"/>
      <c r="J44" s="65"/>
      <c r="K44" s="15">
        <v>2019</v>
      </c>
      <c r="L44" s="15"/>
      <c r="M44" s="65"/>
      <c r="N44" s="15">
        <v>2027</v>
      </c>
      <c r="O44" s="15"/>
      <c r="P44" s="67"/>
      <c r="Q44" s="27"/>
    </row>
    <row r="45" spans="2:48" ht="17.25" customHeight="1" x14ac:dyDescent="0.25">
      <c r="B45" s="177"/>
      <c r="C45" s="178"/>
      <c r="D45" s="11"/>
      <c r="E45" s="15">
        <v>2004</v>
      </c>
      <c r="F45" s="15"/>
      <c r="G45" s="65"/>
      <c r="H45" s="15">
        <v>2012</v>
      </c>
      <c r="I45" s="15"/>
      <c r="J45" s="65"/>
      <c r="K45" s="15">
        <v>2020</v>
      </c>
      <c r="L45" s="15"/>
      <c r="M45" s="65"/>
      <c r="N45" s="15">
        <v>2028</v>
      </c>
      <c r="O45" s="15"/>
      <c r="P45" s="67"/>
      <c r="Q45" s="27"/>
    </row>
    <row r="46" spans="2:48" ht="17.25" customHeight="1" x14ac:dyDescent="0.25">
      <c r="B46" s="177"/>
      <c r="C46" s="178"/>
      <c r="D46" s="11"/>
      <c r="E46" s="15">
        <v>2005</v>
      </c>
      <c r="F46" s="15"/>
      <c r="G46" s="65"/>
      <c r="H46" s="15">
        <v>2013</v>
      </c>
      <c r="I46" s="15"/>
      <c r="J46" s="65"/>
      <c r="K46" s="15">
        <v>2021</v>
      </c>
      <c r="L46" s="15"/>
      <c r="M46" s="65"/>
      <c r="N46" s="15">
        <v>2029</v>
      </c>
      <c r="O46" s="15"/>
      <c r="P46" s="67"/>
      <c r="Q46" s="27"/>
    </row>
    <row r="47" spans="2:48" ht="17.25" customHeight="1" x14ac:dyDescent="0.25">
      <c r="B47" s="177"/>
      <c r="C47" s="178"/>
      <c r="D47" s="11"/>
      <c r="E47" s="15">
        <v>2006</v>
      </c>
      <c r="F47" s="15"/>
      <c r="G47" s="65"/>
      <c r="H47" s="15">
        <v>2014</v>
      </c>
      <c r="I47" s="15"/>
      <c r="J47" s="65"/>
      <c r="K47" s="15">
        <v>2022</v>
      </c>
      <c r="L47" s="15"/>
      <c r="M47" s="65"/>
      <c r="N47" s="15">
        <v>2030</v>
      </c>
      <c r="O47" s="15"/>
      <c r="P47" s="67"/>
      <c r="Q47" s="27"/>
    </row>
    <row r="48" spans="2:48" ht="17.25" customHeight="1" x14ac:dyDescent="0.25">
      <c r="B48" s="177"/>
      <c r="C48" s="178"/>
      <c r="D48" s="11"/>
      <c r="E48" s="15">
        <v>2007</v>
      </c>
      <c r="F48" s="15"/>
      <c r="G48" s="65"/>
      <c r="H48" s="15">
        <v>2015</v>
      </c>
      <c r="I48" s="15"/>
      <c r="J48" s="65"/>
      <c r="K48" s="15">
        <v>2023</v>
      </c>
      <c r="L48" s="15"/>
      <c r="M48" s="65"/>
      <c r="N48" s="15">
        <v>2031</v>
      </c>
      <c r="O48" s="15"/>
      <c r="P48" s="67"/>
      <c r="Q48" s="27"/>
    </row>
    <row r="49" spans="2:48" ht="6.75" customHeight="1" x14ac:dyDescent="0.25">
      <c r="B49" s="179"/>
      <c r="C49" s="180"/>
      <c r="D49" s="13"/>
      <c r="E49" s="4"/>
      <c r="F49" s="6"/>
      <c r="G49" s="6"/>
      <c r="H49" s="6"/>
      <c r="I49" s="6"/>
      <c r="J49" s="6"/>
      <c r="K49" s="6"/>
      <c r="L49" s="66"/>
      <c r="M49" s="66"/>
      <c r="N49" s="6"/>
      <c r="O49" s="6"/>
      <c r="P49" s="28"/>
      <c r="Q49" s="29"/>
    </row>
    <row r="50" spans="2:48" ht="36" customHeight="1" x14ac:dyDescent="0.25">
      <c r="B50" s="182" t="s">
        <v>151</v>
      </c>
      <c r="C50" s="183"/>
      <c r="D50" s="303" t="s">
        <v>152</v>
      </c>
      <c r="E50" s="304"/>
      <c r="F50" s="304"/>
      <c r="G50" s="304"/>
      <c r="H50" s="304"/>
      <c r="I50" s="304"/>
      <c r="J50" s="304"/>
      <c r="K50" s="304"/>
      <c r="L50" s="304"/>
      <c r="M50" s="304"/>
      <c r="N50" s="304"/>
      <c r="O50" s="304"/>
      <c r="P50" s="304"/>
      <c r="Q50" s="305"/>
    </row>
    <row r="51" spans="2:48" ht="36" customHeight="1" x14ac:dyDescent="0.25">
      <c r="B51" s="182" t="s">
        <v>153</v>
      </c>
      <c r="C51" s="183"/>
      <c r="D51" s="303" t="s">
        <v>154</v>
      </c>
      <c r="E51" s="304"/>
      <c r="F51" s="304"/>
      <c r="G51" s="304"/>
      <c r="H51" s="304"/>
      <c r="I51" s="304"/>
      <c r="J51" s="304"/>
      <c r="K51" s="304"/>
      <c r="L51" s="304"/>
      <c r="M51" s="304"/>
      <c r="N51" s="304"/>
      <c r="O51" s="304"/>
      <c r="P51" s="304"/>
      <c r="Q51" s="305"/>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201" t="s">
        <v>155</v>
      </c>
      <c r="C53" s="202"/>
      <c r="D53" s="202"/>
      <c r="E53" s="202"/>
      <c r="F53" s="202"/>
      <c r="G53" s="202"/>
      <c r="H53" s="202"/>
      <c r="I53" s="202"/>
      <c r="J53" s="202"/>
      <c r="K53" s="202"/>
      <c r="L53" s="202"/>
      <c r="M53" s="202"/>
      <c r="N53" s="202"/>
      <c r="O53" s="202"/>
      <c r="P53" s="202"/>
      <c r="Q53" s="203"/>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60" t="s">
        <v>156</v>
      </c>
      <c r="C55" s="361"/>
      <c r="D55" s="361"/>
      <c r="E55" s="361"/>
      <c r="F55" s="361"/>
      <c r="G55" s="361"/>
      <c r="H55" s="361"/>
      <c r="I55" s="361"/>
      <c r="J55" s="361"/>
      <c r="K55" s="361"/>
      <c r="L55" s="361"/>
      <c r="M55" s="361"/>
      <c r="N55" s="361"/>
      <c r="O55" s="361"/>
      <c r="P55" s="361"/>
      <c r="Q55" s="362"/>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201" t="s">
        <v>157</v>
      </c>
      <c r="C57" s="202"/>
      <c r="D57" s="202"/>
      <c r="E57" s="202"/>
      <c r="F57" s="202"/>
      <c r="G57" s="202"/>
      <c r="H57" s="202"/>
      <c r="I57" s="202"/>
      <c r="J57" s="202"/>
      <c r="K57" s="202"/>
      <c r="L57" s="202"/>
      <c r="M57" s="202"/>
      <c r="N57" s="202"/>
      <c r="O57" s="202"/>
      <c r="P57" s="202"/>
      <c r="Q57" s="203"/>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75" t="s">
        <v>158</v>
      </c>
      <c r="C59" s="363"/>
      <c r="D59" s="364" t="s">
        <v>159</v>
      </c>
      <c r="E59" s="365"/>
      <c r="F59" s="366"/>
      <c r="G59" s="366"/>
      <c r="H59" s="366"/>
      <c r="I59" s="366"/>
      <c r="J59" s="367"/>
      <c r="K59" s="368" t="s">
        <v>1</v>
      </c>
      <c r="L59" s="365"/>
      <c r="M59" s="369"/>
      <c r="N59" s="366"/>
      <c r="O59" s="366"/>
      <c r="P59" s="366"/>
      <c r="Q59" s="370"/>
    </row>
    <row r="60" spans="2:48" ht="27" customHeight="1" x14ac:dyDescent="0.25">
      <c r="B60" s="177"/>
      <c r="C60" s="350"/>
      <c r="D60" s="353" t="s">
        <v>160</v>
      </c>
      <c r="E60" s="354"/>
      <c r="F60" s="355"/>
      <c r="G60" s="355"/>
      <c r="H60" s="355"/>
      <c r="I60" s="355"/>
      <c r="J60" s="356"/>
      <c r="K60" s="357" t="s">
        <v>161</v>
      </c>
      <c r="L60" s="354"/>
      <c r="M60" s="358"/>
      <c r="N60" s="355"/>
      <c r="O60" s="355"/>
      <c r="P60" s="355"/>
      <c r="Q60" s="359"/>
    </row>
    <row r="61" spans="2:48" ht="27" customHeight="1" x14ac:dyDescent="0.25">
      <c r="B61" s="351"/>
      <c r="C61" s="352"/>
      <c r="D61" s="353" t="s">
        <v>162</v>
      </c>
      <c r="E61" s="354"/>
      <c r="F61" s="355"/>
      <c r="G61" s="355"/>
      <c r="H61" s="355"/>
      <c r="I61" s="355"/>
      <c r="J61" s="356"/>
      <c r="K61" s="357" t="s">
        <v>163</v>
      </c>
      <c r="L61" s="354"/>
      <c r="M61" s="358"/>
      <c r="N61" s="355"/>
      <c r="O61" s="355"/>
      <c r="P61" s="355"/>
      <c r="Q61" s="359"/>
    </row>
    <row r="62" spans="2:48" ht="27" customHeight="1" x14ac:dyDescent="0.25">
      <c r="B62" s="348" t="s">
        <v>164</v>
      </c>
      <c r="C62" s="349"/>
      <c r="D62" s="353" t="s">
        <v>159</v>
      </c>
      <c r="E62" s="354"/>
      <c r="F62" s="355"/>
      <c r="G62" s="355"/>
      <c r="H62" s="355"/>
      <c r="I62" s="355"/>
      <c r="J62" s="356"/>
      <c r="K62" s="357" t="s">
        <v>1</v>
      </c>
      <c r="L62" s="354"/>
      <c r="M62" s="358"/>
      <c r="N62" s="355"/>
      <c r="O62" s="355"/>
      <c r="P62" s="355"/>
      <c r="Q62" s="359"/>
    </row>
    <row r="63" spans="2:48" ht="27" customHeight="1" x14ac:dyDescent="0.25">
      <c r="B63" s="177"/>
      <c r="C63" s="350"/>
      <c r="D63" s="353" t="s">
        <v>160</v>
      </c>
      <c r="E63" s="354"/>
      <c r="F63" s="355"/>
      <c r="G63" s="355"/>
      <c r="H63" s="355"/>
      <c r="I63" s="355"/>
      <c r="J63" s="356"/>
      <c r="K63" s="357" t="s">
        <v>161</v>
      </c>
      <c r="L63" s="354"/>
      <c r="M63" s="358"/>
      <c r="N63" s="355"/>
      <c r="O63" s="355"/>
      <c r="P63" s="355"/>
      <c r="Q63" s="359"/>
    </row>
    <row r="64" spans="2:48" ht="27" customHeight="1" x14ac:dyDescent="0.25">
      <c r="B64" s="351"/>
      <c r="C64" s="352"/>
      <c r="D64" s="353" t="s">
        <v>162</v>
      </c>
      <c r="E64" s="354"/>
      <c r="F64" s="355"/>
      <c r="G64" s="355"/>
      <c r="H64" s="355"/>
      <c r="I64" s="355"/>
      <c r="J64" s="356"/>
      <c r="K64" s="357" t="s">
        <v>163</v>
      </c>
      <c r="L64" s="354"/>
      <c r="M64" s="358"/>
      <c r="N64" s="355"/>
      <c r="O64" s="355"/>
      <c r="P64" s="355"/>
      <c r="Q64" s="359"/>
    </row>
    <row r="65" spans="2:17" ht="27" customHeight="1" x14ac:dyDescent="0.25">
      <c r="B65" s="340" t="s">
        <v>165</v>
      </c>
      <c r="C65" s="341"/>
      <c r="D65" s="345" t="s">
        <v>166</v>
      </c>
      <c r="E65" s="346"/>
      <c r="F65" s="346"/>
      <c r="G65" s="346"/>
      <c r="H65" s="346"/>
      <c r="I65" s="346"/>
      <c r="J65" s="346"/>
      <c r="K65" s="346"/>
      <c r="L65" s="346"/>
      <c r="M65" s="346"/>
      <c r="N65" s="346"/>
      <c r="O65" s="346"/>
      <c r="P65" s="346"/>
      <c r="Q65" s="347"/>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J34"/>
  <sheetViews>
    <sheetView workbookViewId="0">
      <selection activeCell="P17" sqref="P17"/>
    </sheetView>
  </sheetViews>
  <sheetFormatPr baseColWidth="10" defaultColWidth="11.453125" defaultRowHeight="12.5" x14ac:dyDescent="0.25"/>
  <sheetData>
    <row r="1" spans="1:10" ht="13" x14ac:dyDescent="0.3">
      <c r="A1" t="s">
        <v>167</v>
      </c>
      <c r="J1" s="2"/>
    </row>
    <row r="2" spans="1:10" x14ac:dyDescent="0.25">
      <c r="A2" t="s">
        <v>168</v>
      </c>
      <c r="J2" s="77"/>
    </row>
    <row r="3" spans="1:10" x14ac:dyDescent="0.25">
      <c r="A3" t="s">
        <v>169</v>
      </c>
    </row>
    <row r="4" spans="1:10" x14ac:dyDescent="0.25">
      <c r="A4" t="s">
        <v>170</v>
      </c>
      <c r="J4" s="77"/>
    </row>
    <row r="5" spans="1:10" x14ac:dyDescent="0.25">
      <c r="A5" t="s">
        <v>171</v>
      </c>
      <c r="J5" s="77"/>
    </row>
    <row r="6" spans="1:10" x14ac:dyDescent="0.25">
      <c r="A6" t="s">
        <v>172</v>
      </c>
    </row>
    <row r="7" spans="1:10" x14ac:dyDescent="0.25">
      <c r="A7" t="s">
        <v>173</v>
      </c>
    </row>
    <row r="8" spans="1:10" x14ac:dyDescent="0.25">
      <c r="A8" t="s">
        <v>174</v>
      </c>
    </row>
    <row r="9" spans="1:10" x14ac:dyDescent="0.25">
      <c r="A9" t="s">
        <v>175</v>
      </c>
    </row>
    <row r="10" spans="1:10" x14ac:dyDescent="0.25">
      <c r="A10" t="s">
        <v>176</v>
      </c>
    </row>
    <row r="11" spans="1:10" x14ac:dyDescent="0.25">
      <c r="A11" t="s">
        <v>177</v>
      </c>
    </row>
    <row r="12" spans="1:10" x14ac:dyDescent="0.25">
      <c r="A12" t="s">
        <v>178</v>
      </c>
    </row>
    <row r="13" spans="1:10" x14ac:dyDescent="0.25">
      <c r="A13" t="s">
        <v>179</v>
      </c>
    </row>
    <row r="14" spans="1:10" x14ac:dyDescent="0.25">
      <c r="A14" t="s">
        <v>180</v>
      </c>
    </row>
    <row r="15" spans="1:10" x14ac:dyDescent="0.25">
      <c r="A15" t="s">
        <v>181</v>
      </c>
    </row>
    <row r="16" spans="1:10"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84"/>
  <sheetViews>
    <sheetView showGridLines="0" topLeftCell="A65" zoomScale="110" zoomScaleNormal="110" workbookViewId="0">
      <selection activeCell="B74" sqref="B74:Q74"/>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59" t="s">
        <v>201</v>
      </c>
      <c r="C1" s="260"/>
      <c r="D1" s="251" t="s">
        <v>202</v>
      </c>
      <c r="E1" s="252"/>
      <c r="F1" s="252"/>
      <c r="G1" s="252"/>
      <c r="H1" s="252"/>
      <c r="I1" s="252"/>
      <c r="J1" s="252"/>
      <c r="K1" s="252"/>
      <c r="L1" s="252"/>
      <c r="M1" s="252"/>
      <c r="N1" s="253"/>
      <c r="O1" s="245"/>
      <c r="P1" s="246"/>
      <c r="Q1" s="247"/>
    </row>
    <row r="2" spans="2:17" s="1" customFormat="1" ht="17.25" customHeight="1" x14ac:dyDescent="0.25">
      <c r="B2" s="261"/>
      <c r="C2" s="262"/>
      <c r="D2" s="254" t="s">
        <v>203</v>
      </c>
      <c r="E2" s="255"/>
      <c r="F2" s="255"/>
      <c r="G2" s="255"/>
      <c r="H2" s="255"/>
      <c r="I2" s="255"/>
      <c r="J2" s="255"/>
      <c r="K2" s="255"/>
      <c r="L2" s="255"/>
      <c r="M2" s="255"/>
      <c r="N2" s="256"/>
      <c r="O2" s="248"/>
      <c r="P2" s="249"/>
      <c r="Q2" s="250"/>
    </row>
    <row r="3" spans="2:17" s="1" customFormat="1" ht="17.25" customHeight="1" x14ac:dyDescent="0.25">
      <c r="B3" s="221" t="s">
        <v>204</v>
      </c>
      <c r="C3" s="223"/>
      <c r="D3" s="221" t="s">
        <v>205</v>
      </c>
      <c r="E3" s="222"/>
      <c r="F3" s="222"/>
      <c r="G3" s="222"/>
      <c r="H3" s="222"/>
      <c r="I3" s="222"/>
      <c r="J3" s="222"/>
      <c r="K3" s="222"/>
      <c r="L3" s="222"/>
      <c r="M3" s="222"/>
      <c r="N3" s="223"/>
      <c r="O3" s="221" t="s">
        <v>206</v>
      </c>
      <c r="P3" s="222"/>
      <c r="Q3" s="223"/>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201" t="s">
        <v>76</v>
      </c>
      <c r="C5" s="202"/>
      <c r="D5" s="202"/>
      <c r="E5" s="202"/>
      <c r="F5" s="202"/>
      <c r="G5" s="202"/>
      <c r="H5" s="202"/>
      <c r="I5" s="202"/>
      <c r="J5" s="202"/>
      <c r="K5" s="202"/>
      <c r="L5" s="202"/>
      <c r="M5" s="202"/>
      <c r="N5" s="202"/>
      <c r="O5" s="202"/>
      <c r="P5" s="202"/>
      <c r="Q5" s="203"/>
    </row>
    <row r="6" spans="2:17" s="2" customFormat="1" ht="4.5" customHeight="1" x14ac:dyDescent="0.3">
      <c r="B6" s="54"/>
      <c r="C6" s="55"/>
      <c r="D6" s="55"/>
      <c r="E6" s="55"/>
      <c r="F6" s="55"/>
      <c r="G6" s="55"/>
      <c r="H6" s="55"/>
      <c r="I6" s="55"/>
      <c r="J6" s="55"/>
      <c r="K6" s="55"/>
      <c r="L6" s="55"/>
      <c r="M6" s="55"/>
      <c r="N6" s="55"/>
      <c r="O6" s="55"/>
      <c r="P6" s="55"/>
      <c r="Q6" s="56"/>
    </row>
    <row r="7" spans="2:17" ht="5.15" customHeight="1" x14ac:dyDescent="0.25">
      <c r="B7" s="54"/>
      <c r="C7" s="55"/>
      <c r="D7" s="55"/>
      <c r="E7" s="55"/>
      <c r="F7" s="55"/>
      <c r="G7" s="55"/>
      <c r="H7" s="55"/>
      <c r="I7" s="55"/>
      <c r="J7" s="55"/>
      <c r="K7" s="55"/>
      <c r="L7" s="55"/>
      <c r="M7" s="55"/>
      <c r="N7" s="55"/>
      <c r="O7" s="55"/>
      <c r="P7" s="55"/>
      <c r="Q7" s="56"/>
    </row>
    <row r="8" spans="2:17" ht="40.5" customHeight="1" x14ac:dyDescent="0.25">
      <c r="B8" s="182" t="s">
        <v>77</v>
      </c>
      <c r="C8" s="183"/>
      <c r="D8" s="184" t="s">
        <v>207</v>
      </c>
      <c r="E8" s="185"/>
      <c r="F8" s="185"/>
      <c r="G8" s="185"/>
      <c r="H8" s="185"/>
      <c r="I8" s="185"/>
      <c r="J8" s="185"/>
      <c r="K8" s="185"/>
      <c r="L8" s="185"/>
      <c r="M8" s="185"/>
      <c r="N8" s="185"/>
      <c r="O8" s="185"/>
      <c r="P8" s="185"/>
      <c r="Q8" s="186"/>
    </row>
    <row r="9" spans="2:17" ht="40.5" customHeight="1" x14ac:dyDescent="0.25">
      <c r="B9" s="182" t="s">
        <v>79</v>
      </c>
      <c r="C9" s="183"/>
      <c r="D9" s="184" t="s">
        <v>208</v>
      </c>
      <c r="E9" s="185"/>
      <c r="F9" s="185"/>
      <c r="G9" s="185"/>
      <c r="H9" s="185"/>
      <c r="I9" s="185"/>
      <c r="J9" s="185"/>
      <c r="K9" s="185"/>
      <c r="L9" s="185"/>
      <c r="M9" s="185"/>
      <c r="N9" s="185"/>
      <c r="O9" s="185"/>
      <c r="P9" s="185"/>
      <c r="Q9" s="186"/>
    </row>
    <row r="10" spans="2:17" ht="40.5" customHeight="1" x14ac:dyDescent="0.25">
      <c r="B10" s="182" t="s">
        <v>81</v>
      </c>
      <c r="C10" s="183"/>
      <c r="D10" s="227" t="s">
        <v>209</v>
      </c>
      <c r="E10" s="228"/>
      <c r="F10" s="228"/>
      <c r="G10" s="228"/>
      <c r="H10" s="228"/>
      <c r="I10" s="228"/>
      <c r="J10" s="228"/>
      <c r="K10" s="228"/>
      <c r="L10" s="228"/>
      <c r="M10" s="228"/>
      <c r="N10" s="228"/>
      <c r="O10" s="228"/>
      <c r="P10" s="228"/>
      <c r="Q10" s="229"/>
    </row>
    <row r="11" spans="2:17" ht="40.5" customHeight="1" x14ac:dyDescent="0.25">
      <c r="B11" s="182" t="s">
        <v>83</v>
      </c>
      <c r="C11" s="183"/>
      <c r="D11" s="230" t="s">
        <v>343</v>
      </c>
      <c r="E11" s="231"/>
      <c r="F11" s="231"/>
      <c r="G11" s="231"/>
      <c r="H11" s="231"/>
      <c r="I11" s="231"/>
      <c r="J11" s="231"/>
      <c r="K11" s="231"/>
      <c r="L11" s="231"/>
      <c r="M11" s="231"/>
      <c r="N11" s="231"/>
      <c r="O11" s="231"/>
      <c r="P11" s="231"/>
      <c r="Q11" s="232"/>
    </row>
    <row r="12" spans="2:17" ht="40.5" customHeight="1" x14ac:dyDescent="0.25">
      <c r="B12" s="182" t="s">
        <v>85</v>
      </c>
      <c r="C12" s="183"/>
      <c r="D12" s="184" t="s">
        <v>210</v>
      </c>
      <c r="E12" s="185"/>
      <c r="F12" s="185"/>
      <c r="G12" s="185"/>
      <c r="H12" s="185"/>
      <c r="I12" s="185"/>
      <c r="J12" s="185"/>
      <c r="K12" s="185"/>
      <c r="L12" s="185"/>
      <c r="M12" s="185"/>
      <c r="N12" s="185"/>
      <c r="O12" s="185"/>
      <c r="P12" s="185"/>
      <c r="Q12" s="186"/>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201" t="s">
        <v>87</v>
      </c>
      <c r="C14" s="202"/>
      <c r="D14" s="202"/>
      <c r="E14" s="202"/>
      <c r="F14" s="202"/>
      <c r="G14" s="202"/>
      <c r="H14" s="202"/>
      <c r="I14" s="202"/>
      <c r="J14" s="202"/>
      <c r="K14" s="202"/>
      <c r="L14" s="202"/>
      <c r="M14" s="202"/>
      <c r="N14" s="202"/>
      <c r="O14" s="202"/>
      <c r="P14" s="202"/>
      <c r="Q14" s="203"/>
    </row>
    <row r="15" spans="2:17" s="2" customFormat="1" ht="4.5" customHeight="1" x14ac:dyDescent="0.3">
      <c r="B15" s="54"/>
      <c r="C15" s="55"/>
      <c r="D15" s="55"/>
      <c r="E15" s="55"/>
      <c r="F15" s="55"/>
      <c r="G15" s="55"/>
      <c r="H15" s="55"/>
      <c r="I15" s="55"/>
      <c r="J15" s="55"/>
      <c r="K15" s="55"/>
      <c r="L15" s="55"/>
      <c r="M15" s="55"/>
      <c r="N15" s="55"/>
      <c r="O15" s="55"/>
      <c r="P15" s="55"/>
      <c r="Q15" s="56"/>
    </row>
    <row r="16" spans="2:17" ht="36" customHeight="1" x14ac:dyDescent="0.25">
      <c r="B16" s="182" t="s">
        <v>88</v>
      </c>
      <c r="C16" s="183"/>
      <c r="D16" s="238" t="s">
        <v>211</v>
      </c>
      <c r="E16" s="239"/>
      <c r="F16" s="239"/>
      <c r="G16" s="239"/>
      <c r="H16" s="239"/>
      <c r="I16" s="239"/>
      <c r="J16" s="239"/>
      <c r="K16" s="240"/>
      <c r="L16" s="208" t="s">
        <v>90</v>
      </c>
      <c r="M16" s="208"/>
      <c r="N16" s="257" t="s">
        <v>212</v>
      </c>
      <c r="O16" s="257"/>
      <c r="P16" s="257"/>
      <c r="Q16" s="258"/>
    </row>
    <row r="17" spans="2:17" ht="150.75" customHeight="1" x14ac:dyDescent="0.25">
      <c r="B17" s="182" t="s">
        <v>92</v>
      </c>
      <c r="C17" s="183"/>
      <c r="D17" s="238" t="s">
        <v>213</v>
      </c>
      <c r="E17" s="239"/>
      <c r="F17" s="239"/>
      <c r="G17" s="239"/>
      <c r="H17" s="239"/>
      <c r="I17" s="239"/>
      <c r="J17" s="239"/>
      <c r="K17" s="239"/>
      <c r="L17" s="239"/>
      <c r="M17" s="239"/>
      <c r="N17" s="239"/>
      <c r="O17" s="239"/>
      <c r="P17" s="239"/>
      <c r="Q17" s="240"/>
    </row>
    <row r="18" spans="2:17" ht="41.25" customHeight="1" x14ac:dyDescent="0.25">
      <c r="B18" s="175" t="s">
        <v>94</v>
      </c>
      <c r="C18" s="176"/>
      <c r="D18" s="244" t="s">
        <v>214</v>
      </c>
      <c r="E18" s="212"/>
      <c r="F18" s="212"/>
      <c r="G18" s="212" t="s">
        <v>215</v>
      </c>
      <c r="H18" s="212"/>
      <c r="I18" s="212"/>
      <c r="J18" s="212"/>
      <c r="K18" s="212"/>
      <c r="L18" s="212"/>
      <c r="M18" s="212"/>
      <c r="N18" s="212"/>
      <c r="O18" s="212"/>
      <c r="P18" s="212"/>
      <c r="Q18" s="213"/>
    </row>
    <row r="19" spans="2:17" ht="33.75" customHeight="1" x14ac:dyDescent="0.25">
      <c r="B19" s="177"/>
      <c r="C19" s="178"/>
      <c r="D19" s="297" t="s">
        <v>216</v>
      </c>
      <c r="E19" s="298"/>
      <c r="F19" s="298"/>
      <c r="G19" s="298" t="s">
        <v>217</v>
      </c>
      <c r="H19" s="298"/>
      <c r="I19" s="298"/>
      <c r="J19" s="298"/>
      <c r="K19" s="298"/>
      <c r="L19" s="298"/>
      <c r="M19" s="298"/>
      <c r="N19" s="298"/>
      <c r="O19" s="298"/>
      <c r="P19" s="298"/>
      <c r="Q19" s="299"/>
    </row>
    <row r="20" spans="2:17" ht="30.75" customHeight="1" x14ac:dyDescent="0.25">
      <c r="B20" s="177"/>
      <c r="C20" s="178"/>
      <c r="D20" s="297" t="s">
        <v>218</v>
      </c>
      <c r="E20" s="298"/>
      <c r="F20" s="298"/>
      <c r="G20" s="298" t="s">
        <v>219</v>
      </c>
      <c r="H20" s="298"/>
      <c r="I20" s="298"/>
      <c r="J20" s="298"/>
      <c r="K20" s="298"/>
      <c r="L20" s="298"/>
      <c r="M20" s="298"/>
      <c r="N20" s="298"/>
      <c r="O20" s="298"/>
      <c r="P20" s="298"/>
      <c r="Q20" s="299"/>
    </row>
    <row r="21" spans="2:17" ht="35.25" customHeight="1" x14ac:dyDescent="0.25">
      <c r="B21" s="177"/>
      <c r="C21" s="178"/>
      <c r="D21" s="297" t="s">
        <v>220</v>
      </c>
      <c r="E21" s="298"/>
      <c r="F21" s="298"/>
      <c r="G21" s="298" t="s">
        <v>221</v>
      </c>
      <c r="H21" s="298"/>
      <c r="I21" s="298"/>
      <c r="J21" s="298"/>
      <c r="K21" s="298"/>
      <c r="L21" s="298"/>
      <c r="M21" s="298"/>
      <c r="N21" s="298"/>
      <c r="O21" s="298"/>
      <c r="P21" s="298"/>
      <c r="Q21" s="299"/>
    </row>
    <row r="22" spans="2:17" ht="32.25" customHeight="1" x14ac:dyDescent="0.25">
      <c r="B22" s="177"/>
      <c r="C22" s="178"/>
      <c r="D22" s="297" t="s">
        <v>222</v>
      </c>
      <c r="E22" s="298"/>
      <c r="F22" s="298"/>
      <c r="G22" s="298" t="s">
        <v>223</v>
      </c>
      <c r="H22" s="298"/>
      <c r="I22" s="298"/>
      <c r="J22" s="298"/>
      <c r="K22" s="298"/>
      <c r="L22" s="298"/>
      <c r="M22" s="298"/>
      <c r="N22" s="298"/>
      <c r="O22" s="298"/>
      <c r="P22" s="298"/>
      <c r="Q22" s="299"/>
    </row>
    <row r="23" spans="2:17" ht="32.25" customHeight="1" x14ac:dyDescent="0.25">
      <c r="B23" s="177"/>
      <c r="C23" s="178"/>
      <c r="D23" s="297" t="s">
        <v>224</v>
      </c>
      <c r="E23" s="298"/>
      <c r="F23" s="298"/>
      <c r="G23" s="298" t="s">
        <v>225</v>
      </c>
      <c r="H23" s="298"/>
      <c r="I23" s="298"/>
      <c r="J23" s="298"/>
      <c r="K23" s="298"/>
      <c r="L23" s="298"/>
      <c r="M23" s="298"/>
      <c r="N23" s="298"/>
      <c r="O23" s="298"/>
      <c r="P23" s="298"/>
      <c r="Q23" s="299"/>
    </row>
    <row r="24" spans="2:17" ht="51.75" customHeight="1" x14ac:dyDescent="0.25">
      <c r="B24" s="179"/>
      <c r="C24" s="180"/>
      <c r="D24" s="300" t="s">
        <v>226</v>
      </c>
      <c r="E24" s="301"/>
      <c r="F24" s="301"/>
      <c r="G24" s="301" t="s">
        <v>227</v>
      </c>
      <c r="H24" s="301"/>
      <c r="I24" s="301"/>
      <c r="J24" s="301"/>
      <c r="K24" s="301"/>
      <c r="L24" s="301"/>
      <c r="M24" s="301"/>
      <c r="N24" s="301"/>
      <c r="O24" s="301"/>
      <c r="P24" s="301"/>
      <c r="Q24" s="302"/>
    </row>
    <row r="25" spans="2:17" ht="40.5" customHeight="1" x14ac:dyDescent="0.25">
      <c r="B25" s="182" t="s">
        <v>96</v>
      </c>
      <c r="C25" s="183"/>
      <c r="D25" s="184" t="s">
        <v>12</v>
      </c>
      <c r="E25" s="185"/>
      <c r="F25" s="185"/>
      <c r="G25" s="211" t="s">
        <v>98</v>
      </c>
      <c r="H25" s="211"/>
      <c r="I25" s="234" t="s">
        <v>63</v>
      </c>
      <c r="J25" s="234"/>
      <c r="K25" s="234"/>
      <c r="L25" s="211" t="s">
        <v>100</v>
      </c>
      <c r="M25" s="211"/>
      <c r="N25" s="211"/>
      <c r="O25" s="234" t="s">
        <v>66</v>
      </c>
      <c r="P25" s="234"/>
      <c r="Q25" s="235"/>
    </row>
    <row r="26" spans="2:17" ht="40.5" customHeight="1" x14ac:dyDescent="0.25">
      <c r="B26" s="182" t="s">
        <v>102</v>
      </c>
      <c r="C26" s="183"/>
      <c r="D26" s="184" t="s">
        <v>37</v>
      </c>
      <c r="E26" s="185"/>
      <c r="F26" s="185"/>
      <c r="G26" s="226"/>
      <c r="H26" s="226"/>
      <c r="I26" s="186"/>
      <c r="J26" s="233" t="s">
        <v>228</v>
      </c>
      <c r="K26" s="233"/>
      <c r="L26" s="233"/>
      <c r="M26" s="185" t="s">
        <v>48</v>
      </c>
      <c r="N26" s="185"/>
      <c r="O26" s="185"/>
      <c r="P26" s="185"/>
      <c r="Q26" s="186"/>
    </row>
    <row r="27" spans="2:17" ht="40.5" customHeight="1" x14ac:dyDescent="0.25">
      <c r="B27" s="182" t="s">
        <v>106</v>
      </c>
      <c r="C27" s="183"/>
      <c r="D27" s="238" t="s">
        <v>229</v>
      </c>
      <c r="E27" s="239"/>
      <c r="F27" s="239"/>
      <c r="G27" s="239"/>
      <c r="H27" s="239"/>
      <c r="I27" s="239"/>
      <c r="J27" s="239"/>
      <c r="K27" s="240"/>
      <c r="L27" s="211" t="s">
        <v>108</v>
      </c>
      <c r="M27" s="211"/>
      <c r="N27" s="211"/>
      <c r="O27" s="185" t="s">
        <v>2</v>
      </c>
      <c r="P27" s="185"/>
      <c r="Q27" s="186"/>
    </row>
    <row r="28" spans="2:17" ht="44.25" customHeight="1" x14ac:dyDescent="0.25">
      <c r="B28" s="182" t="s">
        <v>110</v>
      </c>
      <c r="C28" s="183"/>
      <c r="D28" s="184" t="s">
        <v>230</v>
      </c>
      <c r="E28" s="185"/>
      <c r="F28" s="185"/>
      <c r="G28" s="185"/>
      <c r="H28" s="185"/>
      <c r="I28" s="185"/>
      <c r="J28" s="185"/>
      <c r="K28" s="185"/>
      <c r="L28" s="185"/>
      <c r="M28" s="185"/>
      <c r="N28" s="185"/>
      <c r="O28" s="185"/>
      <c r="P28" s="185"/>
      <c r="Q28" s="186"/>
    </row>
    <row r="29" spans="2:17" ht="40.5" customHeight="1" x14ac:dyDescent="0.25">
      <c r="B29" s="182" t="s">
        <v>112</v>
      </c>
      <c r="C29" s="183"/>
      <c r="D29" s="184" t="s">
        <v>29</v>
      </c>
      <c r="E29" s="185"/>
      <c r="F29" s="185"/>
      <c r="G29" s="211" t="s">
        <v>114</v>
      </c>
      <c r="H29" s="211"/>
      <c r="I29" s="211"/>
      <c r="J29" s="185" t="s">
        <v>29</v>
      </c>
      <c r="K29" s="185"/>
      <c r="L29" s="186"/>
      <c r="M29" s="211" t="s">
        <v>116</v>
      </c>
      <c r="N29" s="211"/>
      <c r="O29" s="185" t="s">
        <v>231</v>
      </c>
      <c r="P29" s="185"/>
      <c r="Q29" s="186"/>
    </row>
    <row r="30" spans="2:17" ht="40.5" customHeight="1" x14ac:dyDescent="0.25">
      <c r="B30" s="182" t="s">
        <v>118</v>
      </c>
      <c r="C30" s="183"/>
      <c r="D30" s="275" t="s">
        <v>232</v>
      </c>
      <c r="E30" s="276"/>
      <c r="F30" s="276"/>
      <c r="G30" s="276"/>
      <c r="H30" s="276"/>
      <c r="I30" s="276"/>
      <c r="J30" s="276"/>
      <c r="K30" s="276"/>
      <c r="L30" s="276"/>
      <c r="M30" s="276"/>
      <c r="N30" s="276"/>
      <c r="O30" s="276"/>
      <c r="P30" s="276"/>
      <c r="Q30" s="277"/>
    </row>
    <row r="31" spans="2:17" ht="155.25" customHeight="1" x14ac:dyDescent="0.25">
      <c r="B31" s="217" t="s">
        <v>120</v>
      </c>
      <c r="C31" s="218"/>
      <c r="D31" s="244" t="s">
        <v>233</v>
      </c>
      <c r="E31" s="212"/>
      <c r="F31" s="212"/>
      <c r="G31" s="212"/>
      <c r="H31" s="212"/>
      <c r="I31" s="212"/>
      <c r="J31" s="212"/>
      <c r="K31" s="212"/>
      <c r="L31" s="212"/>
      <c r="M31" s="212"/>
      <c r="N31" s="212"/>
      <c r="O31" s="212"/>
      <c r="P31" s="212"/>
      <c r="Q31" s="213"/>
    </row>
    <row r="32" spans="2:17" ht="264.75" customHeight="1" x14ac:dyDescent="0.25">
      <c r="B32" s="219"/>
      <c r="C32" s="220"/>
      <c r="D32" s="216" t="s">
        <v>234</v>
      </c>
      <c r="E32" s="191"/>
      <c r="F32" s="191"/>
      <c r="G32" s="191"/>
      <c r="H32" s="191"/>
      <c r="I32" s="191"/>
      <c r="J32" s="191"/>
      <c r="K32" s="191"/>
      <c r="L32" s="191"/>
      <c r="M32" s="191"/>
      <c r="N32" s="191"/>
      <c r="O32" s="191"/>
      <c r="P32" s="191"/>
      <c r="Q32" s="192"/>
    </row>
    <row r="33" spans="2:44" ht="217.5" customHeight="1" x14ac:dyDescent="0.25">
      <c r="B33" s="219"/>
      <c r="C33" s="220"/>
      <c r="D33" s="216" t="s">
        <v>235</v>
      </c>
      <c r="E33" s="191"/>
      <c r="F33" s="191"/>
      <c r="G33" s="191"/>
      <c r="H33" s="191"/>
      <c r="I33" s="191"/>
      <c r="J33" s="191"/>
      <c r="K33" s="191"/>
      <c r="L33" s="191"/>
      <c r="M33" s="191"/>
      <c r="N33" s="191"/>
      <c r="O33" s="191"/>
      <c r="P33" s="191"/>
      <c r="Q33" s="192"/>
    </row>
    <row r="34" spans="2:44" ht="144" customHeight="1" x14ac:dyDescent="0.25">
      <c r="B34" s="219"/>
      <c r="C34" s="220"/>
      <c r="D34" s="190" t="s">
        <v>236</v>
      </c>
      <c r="E34" s="191"/>
      <c r="F34" s="191"/>
      <c r="G34" s="191"/>
      <c r="H34" s="191"/>
      <c r="I34" s="191"/>
      <c r="J34" s="191"/>
      <c r="K34" s="191"/>
      <c r="L34" s="191"/>
      <c r="M34" s="191"/>
      <c r="N34" s="191"/>
      <c r="O34" s="191"/>
      <c r="P34" s="191"/>
      <c r="Q34" s="192"/>
    </row>
    <row r="35" spans="2:44" ht="143.15" customHeight="1" x14ac:dyDescent="0.25">
      <c r="B35" s="219"/>
      <c r="C35" s="220"/>
      <c r="D35" s="190" t="s">
        <v>237</v>
      </c>
      <c r="E35" s="191"/>
      <c r="F35" s="191"/>
      <c r="G35" s="191"/>
      <c r="H35" s="191"/>
      <c r="I35" s="191"/>
      <c r="J35" s="191"/>
      <c r="K35" s="191"/>
      <c r="L35" s="191"/>
      <c r="M35" s="191"/>
      <c r="N35" s="191"/>
      <c r="O35" s="191"/>
      <c r="P35" s="191"/>
      <c r="Q35" s="192"/>
      <c r="AH35" s="170"/>
      <c r="AI35" s="170"/>
      <c r="AJ35" s="170"/>
      <c r="AK35" s="170"/>
      <c r="AL35" s="170"/>
      <c r="AM35" s="170"/>
      <c r="AN35" s="170"/>
      <c r="AO35" s="170"/>
      <c r="AP35" s="170"/>
      <c r="AQ35" s="170"/>
      <c r="AR35" s="171"/>
    </row>
    <row r="36" spans="2:44" ht="43.5" customHeight="1" x14ac:dyDescent="0.25">
      <c r="B36" s="175" t="s">
        <v>122</v>
      </c>
      <c r="C36" s="176"/>
      <c r="D36" s="204"/>
      <c r="E36" s="205"/>
      <c r="F36" s="205"/>
      <c r="G36" s="208" t="s">
        <v>124</v>
      </c>
      <c r="H36" s="208"/>
      <c r="I36" s="50" t="s">
        <v>125</v>
      </c>
      <c r="J36" s="209" t="s">
        <v>126</v>
      </c>
      <c r="K36" s="210"/>
      <c r="L36" s="208" t="s">
        <v>127</v>
      </c>
      <c r="M36" s="208"/>
      <c r="N36" s="204" t="s">
        <v>229</v>
      </c>
      <c r="O36" s="205"/>
      <c r="P36" s="205"/>
      <c r="Q36" s="214"/>
      <c r="AH36" s="172"/>
      <c r="AI36" s="172"/>
      <c r="AJ36" s="172"/>
      <c r="AK36" s="172"/>
      <c r="AL36" s="172"/>
      <c r="AM36" s="172"/>
      <c r="AN36" s="172"/>
      <c r="AO36" s="172"/>
      <c r="AP36" s="172"/>
      <c r="AQ36" s="172"/>
      <c r="AR36" s="172"/>
    </row>
    <row r="37" spans="2:44" ht="42" customHeight="1" x14ac:dyDescent="0.25">
      <c r="B37" s="179"/>
      <c r="C37" s="180"/>
      <c r="D37" s="206"/>
      <c r="E37" s="207"/>
      <c r="F37" s="207"/>
      <c r="G37" s="208"/>
      <c r="H37" s="208"/>
      <c r="I37" s="7"/>
      <c r="J37" s="187"/>
      <c r="K37" s="189"/>
      <c r="L37" s="208"/>
      <c r="M37" s="208"/>
      <c r="N37" s="206"/>
      <c r="O37" s="207"/>
      <c r="P37" s="207"/>
      <c r="Q37" s="215"/>
      <c r="AH37" s="172"/>
      <c r="AI37" s="173"/>
      <c r="AJ37" s="173"/>
      <c r="AK37" s="76"/>
      <c r="AL37" s="76"/>
      <c r="AM37" s="76"/>
      <c r="AN37" s="76"/>
      <c r="AO37" s="76"/>
      <c r="AP37" s="76"/>
      <c r="AQ37" s="76"/>
      <c r="AR37" s="76"/>
    </row>
    <row r="38" spans="2:44" ht="3" customHeight="1" x14ac:dyDescent="0.25">
      <c r="B38" s="175" t="s">
        <v>129</v>
      </c>
      <c r="C38" s="176"/>
      <c r="D38" s="31"/>
      <c r="E38" s="62"/>
      <c r="F38" s="63"/>
      <c r="G38" s="64"/>
      <c r="H38" s="64"/>
      <c r="I38" s="30"/>
      <c r="J38" s="32"/>
      <c r="K38" s="32"/>
      <c r="L38" s="33"/>
      <c r="M38" s="33"/>
      <c r="N38" s="63"/>
      <c r="O38" s="63"/>
      <c r="P38" s="62"/>
      <c r="Q38" s="34"/>
    </row>
    <row r="39" spans="2:44" ht="16.5" customHeight="1" x14ac:dyDescent="0.25">
      <c r="B39" s="177"/>
      <c r="C39" s="178"/>
      <c r="D39" s="241">
        <v>2028</v>
      </c>
      <c r="E39" s="225"/>
      <c r="F39" s="61">
        <v>2029</v>
      </c>
      <c r="G39" s="224">
        <v>2030</v>
      </c>
      <c r="H39" s="225"/>
      <c r="I39" s="60">
        <v>2031</v>
      </c>
      <c r="J39" s="224">
        <v>2032</v>
      </c>
      <c r="K39" s="225"/>
      <c r="L39" s="61">
        <v>2033</v>
      </c>
      <c r="M39" s="224">
        <v>2034</v>
      </c>
      <c r="N39" s="225"/>
      <c r="O39" s="60">
        <v>2035</v>
      </c>
      <c r="P39" s="236"/>
      <c r="Q39" s="237"/>
    </row>
    <row r="40" spans="2:44" ht="18" customHeight="1" x14ac:dyDescent="0.25">
      <c r="B40" s="177"/>
      <c r="C40" s="178"/>
      <c r="D40" s="242"/>
      <c r="E40" s="243"/>
      <c r="F40" s="35"/>
      <c r="G40" s="36"/>
      <c r="H40" s="36"/>
      <c r="I40" s="37"/>
      <c r="J40" s="38"/>
      <c r="K40" s="39"/>
      <c r="L40" s="40"/>
      <c r="M40" s="40"/>
      <c r="N40" s="41"/>
      <c r="O40" s="39"/>
      <c r="P40" s="42"/>
      <c r="Q40" s="43"/>
    </row>
    <row r="41" spans="2:44" ht="4.5" customHeight="1" x14ac:dyDescent="0.25">
      <c r="B41" s="179"/>
      <c r="C41" s="180"/>
      <c r="D41" s="193"/>
      <c r="E41" s="194"/>
      <c r="F41" s="194"/>
      <c r="G41" s="194"/>
      <c r="H41" s="194"/>
      <c r="I41" s="194"/>
      <c r="J41" s="194"/>
      <c r="K41" s="194"/>
      <c r="L41" s="194"/>
      <c r="M41" s="194"/>
      <c r="N41" s="194"/>
      <c r="O41" s="194"/>
      <c r="P41" s="194"/>
      <c r="Q41" s="195"/>
    </row>
    <row r="42" spans="2:44" ht="40.5" customHeight="1" x14ac:dyDescent="0.25">
      <c r="B42" s="182" t="s">
        <v>131</v>
      </c>
      <c r="C42" s="183"/>
      <c r="D42" s="184" t="s">
        <v>58</v>
      </c>
      <c r="E42" s="185"/>
      <c r="F42" s="185"/>
      <c r="G42" s="185"/>
      <c r="H42" s="185"/>
      <c r="I42" s="185"/>
      <c r="J42" s="211" t="s">
        <v>238</v>
      </c>
      <c r="K42" s="211"/>
      <c r="L42" s="211"/>
      <c r="M42" s="188" t="s">
        <v>239</v>
      </c>
      <c r="N42" s="188"/>
      <c r="O42" s="188"/>
      <c r="P42" s="188"/>
      <c r="Q42" s="189"/>
    </row>
    <row r="43" spans="2:44" ht="40.5" customHeight="1" x14ac:dyDescent="0.25">
      <c r="B43" s="182" t="s">
        <v>133</v>
      </c>
      <c r="C43" s="183"/>
      <c r="D43" s="184" t="s">
        <v>48</v>
      </c>
      <c r="E43" s="185"/>
      <c r="F43" s="185"/>
      <c r="G43" s="185"/>
      <c r="H43" s="185"/>
      <c r="I43" s="185"/>
      <c r="J43" s="185"/>
      <c r="K43" s="186"/>
      <c r="L43" s="208" t="s">
        <v>135</v>
      </c>
      <c r="M43" s="208"/>
      <c r="N43" s="184" t="s">
        <v>48</v>
      </c>
      <c r="O43" s="185"/>
      <c r="P43" s="185"/>
      <c r="Q43" s="186"/>
    </row>
    <row r="44" spans="2:44" ht="40.5" customHeight="1" x14ac:dyDescent="0.25">
      <c r="B44" s="182" t="s">
        <v>137</v>
      </c>
      <c r="C44" s="183"/>
      <c r="D44" s="184" t="s">
        <v>48</v>
      </c>
      <c r="E44" s="185"/>
      <c r="F44" s="185"/>
      <c r="G44" s="185"/>
      <c r="H44" s="185"/>
      <c r="I44" s="185"/>
      <c r="J44" s="185"/>
      <c r="K44" s="185"/>
      <c r="L44" s="185"/>
      <c r="M44" s="185"/>
      <c r="N44" s="185"/>
      <c r="O44" s="185"/>
      <c r="P44" s="185"/>
      <c r="Q44" s="186"/>
    </row>
    <row r="45" spans="2:44" ht="40.5" customHeight="1" x14ac:dyDescent="0.25">
      <c r="B45" s="182" t="s">
        <v>139</v>
      </c>
      <c r="C45" s="183"/>
      <c r="D45" s="184" t="s">
        <v>240</v>
      </c>
      <c r="E45" s="185"/>
      <c r="F45" s="185"/>
      <c r="G45" s="185"/>
      <c r="H45" s="185"/>
      <c r="I45" s="185"/>
      <c r="J45" s="185"/>
      <c r="K45" s="185"/>
      <c r="L45" s="185"/>
      <c r="M45" s="185"/>
      <c r="N45" s="185"/>
      <c r="O45" s="185"/>
      <c r="P45" s="185"/>
      <c r="Q45" s="186"/>
    </row>
    <row r="46" spans="2:44" ht="40.5" customHeight="1" x14ac:dyDescent="0.25">
      <c r="B46" s="182" t="s">
        <v>141</v>
      </c>
      <c r="C46" s="183"/>
      <c r="D46" s="187" t="s">
        <v>232</v>
      </c>
      <c r="E46" s="188"/>
      <c r="F46" s="188"/>
      <c r="G46" s="188"/>
      <c r="H46" s="188"/>
      <c r="I46" s="188"/>
      <c r="J46" s="188"/>
      <c r="K46" s="188"/>
      <c r="L46" s="188"/>
      <c r="M46" s="188"/>
      <c r="N46" s="188"/>
      <c r="O46" s="188"/>
      <c r="P46" s="188"/>
      <c r="Q46" s="189"/>
    </row>
    <row r="47" spans="2:44" ht="355.5" customHeight="1" x14ac:dyDescent="0.25">
      <c r="B47" s="175" t="s">
        <v>143</v>
      </c>
      <c r="C47" s="176"/>
      <c r="D47" s="212" t="s">
        <v>241</v>
      </c>
      <c r="E47" s="212"/>
      <c r="F47" s="212"/>
      <c r="G47" s="212"/>
      <c r="H47" s="212"/>
      <c r="I47" s="212"/>
      <c r="J47" s="212"/>
      <c r="K47" s="212"/>
      <c r="L47" s="212"/>
      <c r="M47" s="212"/>
      <c r="N47" s="212"/>
      <c r="O47" s="212"/>
      <c r="P47" s="212"/>
      <c r="Q47" s="213"/>
    </row>
    <row r="48" spans="2:44" ht="32.25" customHeight="1" x14ac:dyDescent="0.25">
      <c r="B48" s="177"/>
      <c r="C48" s="178"/>
      <c r="D48" s="196" t="s">
        <v>242</v>
      </c>
      <c r="E48" s="196"/>
      <c r="F48" s="196"/>
      <c r="G48" s="196"/>
      <c r="H48" s="196"/>
      <c r="I48" s="196"/>
      <c r="J48" s="196"/>
      <c r="K48" s="196"/>
      <c r="L48" s="196"/>
      <c r="M48" s="196"/>
      <c r="N48" s="196"/>
      <c r="O48" s="196"/>
      <c r="P48" s="196"/>
      <c r="Q48" s="197"/>
    </row>
    <row r="49" spans="2:17" ht="63" customHeight="1" x14ac:dyDescent="0.25">
      <c r="B49" s="177"/>
      <c r="C49" s="178"/>
      <c r="D49" s="196" t="s">
        <v>243</v>
      </c>
      <c r="E49" s="196"/>
      <c r="F49" s="196"/>
      <c r="G49" s="196"/>
      <c r="H49" s="196"/>
      <c r="I49" s="196"/>
      <c r="J49" s="196"/>
      <c r="K49" s="196"/>
      <c r="L49" s="196"/>
      <c r="M49" s="196"/>
      <c r="N49" s="196"/>
      <c r="O49" s="196"/>
      <c r="P49" s="196"/>
      <c r="Q49" s="197"/>
    </row>
    <row r="50" spans="2:17" ht="50.25" customHeight="1" x14ac:dyDescent="0.25">
      <c r="B50" s="177"/>
      <c r="C50" s="178"/>
      <c r="D50" s="196" t="s">
        <v>244</v>
      </c>
      <c r="E50" s="196"/>
      <c r="F50" s="196"/>
      <c r="G50" s="196"/>
      <c r="H50" s="196"/>
      <c r="I50" s="196"/>
      <c r="J50" s="196"/>
      <c r="K50" s="196"/>
      <c r="L50" s="196"/>
      <c r="M50" s="196"/>
      <c r="N50" s="196"/>
      <c r="O50" s="196"/>
      <c r="P50" s="196"/>
      <c r="Q50" s="197"/>
    </row>
    <row r="51" spans="2:17" ht="67.5" customHeight="1" x14ac:dyDescent="0.25">
      <c r="B51" s="177"/>
      <c r="C51" s="178"/>
      <c r="D51" s="196" t="s">
        <v>245</v>
      </c>
      <c r="E51" s="196"/>
      <c r="F51" s="196"/>
      <c r="G51" s="196"/>
      <c r="H51" s="196"/>
      <c r="I51" s="196"/>
      <c r="J51" s="196"/>
      <c r="K51" s="196"/>
      <c r="L51" s="196"/>
      <c r="M51" s="196"/>
      <c r="N51" s="196"/>
      <c r="O51" s="196"/>
      <c r="P51" s="196"/>
      <c r="Q51" s="197"/>
    </row>
    <row r="52" spans="2:17" ht="55.5" customHeight="1" x14ac:dyDescent="0.25">
      <c r="B52" s="177"/>
      <c r="C52" s="178"/>
      <c r="D52" s="278" t="s">
        <v>246</v>
      </c>
      <c r="E52" s="196"/>
      <c r="F52" s="196"/>
      <c r="G52" s="196"/>
      <c r="H52" s="196"/>
      <c r="I52" s="196"/>
      <c r="J52" s="196"/>
      <c r="K52" s="196"/>
      <c r="L52" s="196"/>
      <c r="M52" s="196"/>
      <c r="N52" s="196"/>
      <c r="O52" s="196"/>
      <c r="P52" s="196"/>
      <c r="Q52" s="197"/>
    </row>
    <row r="53" spans="2:17" ht="142.5" customHeight="1" x14ac:dyDescent="0.25">
      <c r="B53" s="179"/>
      <c r="C53" s="180"/>
      <c r="D53" s="198" t="s">
        <v>247</v>
      </c>
      <c r="E53" s="199"/>
      <c r="F53" s="199"/>
      <c r="G53" s="199"/>
      <c r="H53" s="199"/>
      <c r="I53" s="199"/>
      <c r="J53" s="199"/>
      <c r="K53" s="199"/>
      <c r="L53" s="199"/>
      <c r="M53" s="199"/>
      <c r="N53" s="199"/>
      <c r="O53" s="199"/>
      <c r="P53" s="199"/>
      <c r="Q53" s="200"/>
    </row>
    <row r="54" spans="2:17" s="2" customFormat="1" ht="4.5" customHeight="1" x14ac:dyDescent="0.3">
      <c r="B54" s="54"/>
      <c r="C54" s="55"/>
      <c r="D54" s="55"/>
      <c r="E54" s="55"/>
      <c r="F54" s="55"/>
      <c r="G54" s="55"/>
      <c r="H54" s="55"/>
      <c r="I54" s="55"/>
      <c r="J54" s="55"/>
      <c r="K54" s="55"/>
      <c r="L54" s="55"/>
      <c r="M54" s="55"/>
      <c r="N54" s="55"/>
      <c r="O54" s="55"/>
      <c r="P54" s="55"/>
      <c r="Q54" s="56"/>
    </row>
    <row r="55" spans="2:17" ht="24.75" customHeight="1" x14ac:dyDescent="0.25">
      <c r="B55" s="201" t="s">
        <v>145</v>
      </c>
      <c r="C55" s="202"/>
      <c r="D55" s="202"/>
      <c r="E55" s="202"/>
      <c r="F55" s="202"/>
      <c r="G55" s="202"/>
      <c r="H55" s="202"/>
      <c r="I55" s="202"/>
      <c r="J55" s="202"/>
      <c r="K55" s="202"/>
      <c r="L55" s="202"/>
      <c r="M55" s="202"/>
      <c r="N55" s="202"/>
      <c r="O55" s="202"/>
      <c r="P55" s="202"/>
      <c r="Q55" s="203"/>
    </row>
    <row r="56" spans="2:17" s="2" customFormat="1" ht="4.5" customHeight="1" x14ac:dyDescent="0.3">
      <c r="B56" s="54"/>
      <c r="C56" s="55"/>
      <c r="D56" s="55"/>
      <c r="E56" s="55"/>
      <c r="F56" s="55"/>
      <c r="G56" s="55"/>
      <c r="H56" s="55"/>
      <c r="I56" s="55"/>
      <c r="J56" s="55"/>
      <c r="K56" s="55"/>
      <c r="L56" s="55"/>
      <c r="M56" s="55"/>
      <c r="N56" s="55"/>
      <c r="O56" s="55"/>
      <c r="P56" s="55"/>
      <c r="Q56" s="56"/>
    </row>
    <row r="57" spans="2:17" ht="40.5" customHeight="1" x14ac:dyDescent="0.25">
      <c r="B57" s="182" t="s">
        <v>146</v>
      </c>
      <c r="C57" s="183"/>
      <c r="D57" s="184" t="s">
        <v>48</v>
      </c>
      <c r="E57" s="185"/>
      <c r="F57" s="185"/>
      <c r="G57" s="185"/>
      <c r="H57" s="185"/>
      <c r="I57" s="185"/>
      <c r="J57" s="185"/>
      <c r="K57" s="185"/>
      <c r="L57" s="185"/>
      <c r="M57" s="185"/>
      <c r="N57" s="185"/>
      <c r="O57" s="185"/>
      <c r="P57" s="185"/>
      <c r="Q57" s="186"/>
    </row>
    <row r="58" spans="2:17" ht="6.75" customHeight="1" x14ac:dyDescent="0.25">
      <c r="B58" s="175" t="s">
        <v>148</v>
      </c>
      <c r="C58" s="176"/>
      <c r="D58" s="8"/>
      <c r="E58" s="9"/>
      <c r="F58" s="9"/>
      <c r="G58" s="9"/>
      <c r="H58" s="9"/>
      <c r="I58" s="9"/>
      <c r="J58" s="9"/>
      <c r="K58" s="9"/>
      <c r="L58" s="9"/>
      <c r="M58" s="9"/>
      <c r="N58" s="9"/>
      <c r="O58" s="9"/>
      <c r="P58" s="5"/>
      <c r="Q58" s="10"/>
    </row>
    <row r="59" spans="2:17" ht="17.25" customHeight="1" x14ac:dyDescent="0.25">
      <c r="B59" s="177"/>
      <c r="C59" s="178"/>
      <c r="D59" s="11"/>
      <c r="E59" s="15" t="s">
        <v>149</v>
      </c>
      <c r="F59" s="15" t="s">
        <v>150</v>
      </c>
      <c r="G59" s="65"/>
      <c r="H59" s="15" t="s">
        <v>126</v>
      </c>
      <c r="I59" s="15" t="s">
        <v>150</v>
      </c>
      <c r="J59" s="65"/>
      <c r="K59" s="15" t="s">
        <v>126</v>
      </c>
      <c r="L59" s="15" t="s">
        <v>150</v>
      </c>
      <c r="M59" s="65"/>
      <c r="N59" s="15" t="s">
        <v>126</v>
      </c>
      <c r="O59" s="15" t="s">
        <v>150</v>
      </c>
      <c r="P59" s="65"/>
      <c r="Q59" s="12"/>
    </row>
    <row r="60" spans="2:17" ht="17.25" customHeight="1" x14ac:dyDescent="0.25">
      <c r="B60" s="177"/>
      <c r="C60" s="178"/>
      <c r="D60" s="11"/>
      <c r="E60" s="15">
        <v>2000</v>
      </c>
      <c r="F60" s="15"/>
      <c r="G60" s="65"/>
      <c r="H60" s="15">
        <v>2008</v>
      </c>
      <c r="I60" s="15"/>
      <c r="J60" s="65"/>
      <c r="K60" s="15">
        <v>2016</v>
      </c>
      <c r="L60" s="15"/>
      <c r="M60" s="65"/>
      <c r="N60" s="15">
        <v>2024</v>
      </c>
      <c r="O60" s="15"/>
      <c r="P60" s="65"/>
      <c r="Q60" s="12"/>
    </row>
    <row r="61" spans="2:17" ht="17.25" customHeight="1" x14ac:dyDescent="0.25">
      <c r="B61" s="177"/>
      <c r="C61" s="178"/>
      <c r="D61" s="11"/>
      <c r="E61" s="15">
        <v>2001</v>
      </c>
      <c r="F61" s="15"/>
      <c r="G61" s="65"/>
      <c r="H61" s="15">
        <v>2009</v>
      </c>
      <c r="I61" s="15"/>
      <c r="J61" s="65"/>
      <c r="K61" s="15">
        <v>2017</v>
      </c>
      <c r="L61" s="15"/>
      <c r="M61" s="65"/>
      <c r="N61" s="15">
        <v>2025</v>
      </c>
      <c r="O61" s="15"/>
      <c r="P61" s="65"/>
      <c r="Q61" s="12"/>
    </row>
    <row r="62" spans="2:17" ht="17.25" customHeight="1" x14ac:dyDescent="0.25">
      <c r="B62" s="177"/>
      <c r="C62" s="178"/>
      <c r="D62" s="11"/>
      <c r="E62" s="15">
        <v>2002</v>
      </c>
      <c r="F62" s="15"/>
      <c r="G62" s="65"/>
      <c r="H62" s="15">
        <v>2010</v>
      </c>
      <c r="I62" s="15"/>
      <c r="J62" s="65"/>
      <c r="K62" s="15">
        <v>2018</v>
      </c>
      <c r="L62" s="15"/>
      <c r="M62" s="65"/>
      <c r="N62" s="15">
        <v>2026</v>
      </c>
      <c r="O62" s="15"/>
      <c r="P62" s="65"/>
      <c r="Q62" s="12"/>
    </row>
    <row r="63" spans="2:17" ht="17.25" customHeight="1" x14ac:dyDescent="0.25">
      <c r="B63" s="177"/>
      <c r="C63" s="178"/>
      <c r="D63" s="11"/>
      <c r="E63" s="15">
        <v>2003</v>
      </c>
      <c r="F63" s="15"/>
      <c r="G63" s="65"/>
      <c r="H63" s="15">
        <v>2011</v>
      </c>
      <c r="I63" s="15"/>
      <c r="J63" s="65"/>
      <c r="K63" s="15">
        <v>2019</v>
      </c>
      <c r="L63" s="15"/>
      <c r="M63" s="65"/>
      <c r="N63" s="15">
        <v>2027</v>
      </c>
      <c r="O63" s="15"/>
      <c r="P63" s="65"/>
      <c r="Q63" s="12"/>
    </row>
    <row r="64" spans="2:17" ht="17.25" customHeight="1" x14ac:dyDescent="0.25">
      <c r="B64" s="177"/>
      <c r="C64" s="178"/>
      <c r="D64" s="11"/>
      <c r="E64" s="15">
        <v>2004</v>
      </c>
      <c r="F64" s="15"/>
      <c r="G64" s="65"/>
      <c r="H64" s="15">
        <v>2012</v>
      </c>
      <c r="I64" s="15"/>
      <c r="J64" s="65"/>
      <c r="K64" s="15">
        <v>2020</v>
      </c>
      <c r="L64" s="15"/>
      <c r="M64" s="65"/>
      <c r="N64" s="15">
        <v>2028</v>
      </c>
      <c r="O64" s="15"/>
      <c r="P64" s="65"/>
      <c r="Q64" s="12"/>
    </row>
    <row r="65" spans="2:17" ht="17.25" customHeight="1" x14ac:dyDescent="0.25">
      <c r="B65" s="177"/>
      <c r="C65" s="178"/>
      <c r="D65" s="11"/>
      <c r="E65" s="15">
        <v>2005</v>
      </c>
      <c r="F65" s="15"/>
      <c r="G65" s="65"/>
      <c r="H65" s="15">
        <v>2013</v>
      </c>
      <c r="I65" s="15"/>
      <c r="J65" s="65"/>
      <c r="K65" s="15">
        <v>2021</v>
      </c>
      <c r="L65" s="15"/>
      <c r="M65" s="65"/>
      <c r="N65" s="15">
        <v>2029</v>
      </c>
      <c r="O65" s="15"/>
      <c r="P65" s="65"/>
      <c r="Q65" s="12"/>
    </row>
    <row r="66" spans="2:17" ht="17.25" customHeight="1" x14ac:dyDescent="0.25">
      <c r="B66" s="177"/>
      <c r="C66" s="178"/>
      <c r="D66" s="11"/>
      <c r="E66" s="15">
        <v>2006</v>
      </c>
      <c r="F66" s="15"/>
      <c r="G66" s="65"/>
      <c r="H66" s="15">
        <v>2014</v>
      </c>
      <c r="I66" s="15"/>
      <c r="J66" s="65"/>
      <c r="K66" s="15">
        <v>2022</v>
      </c>
      <c r="L66" s="15"/>
      <c r="M66" s="65"/>
      <c r="N66" s="15">
        <v>2030</v>
      </c>
      <c r="O66" s="15"/>
      <c r="P66" s="65"/>
      <c r="Q66" s="12"/>
    </row>
    <row r="67" spans="2:17" ht="17.25" customHeight="1" x14ac:dyDescent="0.25">
      <c r="B67" s="177"/>
      <c r="C67" s="178"/>
      <c r="D67" s="11"/>
      <c r="E67" s="15">
        <v>2007</v>
      </c>
      <c r="F67" s="15"/>
      <c r="G67" s="65"/>
      <c r="H67" s="15">
        <v>2015</v>
      </c>
      <c r="I67" s="15"/>
      <c r="J67" s="65"/>
      <c r="K67" s="15">
        <v>2023</v>
      </c>
      <c r="L67" s="15"/>
      <c r="M67" s="65"/>
      <c r="N67" s="15">
        <v>2031</v>
      </c>
      <c r="O67" s="15"/>
      <c r="P67" s="65"/>
      <c r="Q67" s="12"/>
    </row>
    <row r="68" spans="2:17" ht="6.75" customHeight="1" x14ac:dyDescent="0.25">
      <c r="B68" s="179"/>
      <c r="C68" s="180"/>
      <c r="D68" s="13"/>
      <c r="E68" s="4"/>
      <c r="F68" s="6"/>
      <c r="G68" s="6"/>
      <c r="H68" s="6"/>
      <c r="I68" s="6"/>
      <c r="J68" s="6"/>
      <c r="K68" s="6"/>
      <c r="L68" s="66"/>
      <c r="M68" s="66"/>
      <c r="N68" s="6"/>
      <c r="O68" s="6"/>
      <c r="P68" s="6"/>
      <c r="Q68" s="14"/>
    </row>
    <row r="69" spans="2:17" ht="36" customHeight="1" x14ac:dyDescent="0.25">
      <c r="B69" s="182" t="s">
        <v>151</v>
      </c>
      <c r="C69" s="183"/>
      <c r="D69" s="184" t="s">
        <v>29</v>
      </c>
      <c r="E69" s="185"/>
      <c r="F69" s="185"/>
      <c r="G69" s="185"/>
      <c r="H69" s="185"/>
      <c r="I69" s="185"/>
      <c r="J69" s="185"/>
      <c r="K69" s="185"/>
      <c r="L69" s="185"/>
      <c r="M69" s="185"/>
      <c r="N69" s="185"/>
      <c r="O69" s="185"/>
      <c r="P69" s="185"/>
      <c r="Q69" s="186"/>
    </row>
    <row r="70" spans="2:17" ht="36" customHeight="1" x14ac:dyDescent="0.25">
      <c r="B70" s="181" t="s">
        <v>153</v>
      </c>
      <c r="C70" s="181"/>
      <c r="D70" s="184" t="s">
        <v>248</v>
      </c>
      <c r="E70" s="185"/>
      <c r="F70" s="185"/>
      <c r="G70" s="185"/>
      <c r="H70" s="185"/>
      <c r="I70" s="185"/>
      <c r="J70" s="185"/>
      <c r="K70" s="185"/>
      <c r="L70" s="185"/>
      <c r="M70" s="185"/>
      <c r="N70" s="185"/>
      <c r="O70" s="185"/>
      <c r="P70" s="185"/>
      <c r="Q70" s="186"/>
    </row>
    <row r="71" spans="2:17" s="2" customFormat="1" ht="4.5" customHeight="1" x14ac:dyDescent="0.3">
      <c r="B71" s="174"/>
      <c r="C71" s="174"/>
      <c r="D71" s="174"/>
      <c r="E71" s="174"/>
      <c r="F71" s="174"/>
      <c r="G71" s="174"/>
      <c r="H71" s="174"/>
      <c r="I71" s="174"/>
      <c r="J71" s="174"/>
      <c r="K71" s="174"/>
      <c r="L71" s="174"/>
      <c r="M71" s="174"/>
      <c r="N71" s="174"/>
      <c r="O71" s="174"/>
      <c r="P71" s="174"/>
      <c r="Q71" s="174"/>
    </row>
    <row r="72" spans="2:17" ht="24.75" customHeight="1" x14ac:dyDescent="0.25">
      <c r="B72" s="201" t="s">
        <v>155</v>
      </c>
      <c r="C72" s="202"/>
      <c r="D72" s="202"/>
      <c r="E72" s="202"/>
      <c r="F72" s="202"/>
      <c r="G72" s="202"/>
      <c r="H72" s="202"/>
      <c r="I72" s="202"/>
      <c r="J72" s="202"/>
      <c r="K72" s="202"/>
      <c r="L72" s="202"/>
      <c r="M72" s="202"/>
      <c r="N72" s="202"/>
      <c r="O72" s="202"/>
      <c r="P72" s="202"/>
      <c r="Q72" s="203"/>
    </row>
    <row r="73" spans="2:17" s="2" customFormat="1" ht="4.5" customHeight="1" x14ac:dyDescent="0.3">
      <c r="B73" s="51"/>
      <c r="C73" s="52"/>
      <c r="D73" s="52"/>
      <c r="E73" s="52"/>
      <c r="F73" s="52"/>
      <c r="G73" s="52"/>
      <c r="H73" s="52"/>
      <c r="I73" s="52"/>
      <c r="J73" s="52"/>
      <c r="K73" s="52"/>
      <c r="L73" s="52"/>
      <c r="M73" s="52"/>
      <c r="N73" s="52"/>
      <c r="O73" s="52"/>
      <c r="P73" s="52"/>
      <c r="Q73" s="53"/>
    </row>
    <row r="74" spans="2:17" ht="58.5" customHeight="1" x14ac:dyDescent="0.25">
      <c r="B74" s="279" t="s">
        <v>345</v>
      </c>
      <c r="C74" s="279"/>
      <c r="D74" s="279"/>
      <c r="E74" s="279"/>
      <c r="F74" s="279"/>
      <c r="G74" s="279"/>
      <c r="H74" s="279"/>
      <c r="I74" s="279"/>
      <c r="J74" s="279"/>
      <c r="K74" s="279"/>
      <c r="L74" s="279"/>
      <c r="M74" s="279"/>
      <c r="N74" s="279"/>
      <c r="O74" s="279"/>
      <c r="P74" s="279"/>
      <c r="Q74" s="279"/>
    </row>
    <row r="75" spans="2:17" s="2" customFormat="1" ht="4.5" customHeight="1" x14ac:dyDescent="0.3">
      <c r="B75" s="57"/>
      <c r="C75" s="58"/>
      <c r="D75" s="58"/>
      <c r="E75" s="58"/>
      <c r="F75" s="58"/>
      <c r="G75" s="58"/>
      <c r="H75" s="58"/>
      <c r="I75" s="58"/>
      <c r="J75" s="58"/>
      <c r="K75" s="58"/>
      <c r="L75" s="58"/>
      <c r="M75" s="58"/>
      <c r="N75" s="58"/>
      <c r="O75" s="58"/>
      <c r="P75" s="58"/>
      <c r="Q75" s="59"/>
    </row>
    <row r="76" spans="2:17" ht="24.75" customHeight="1" x14ac:dyDescent="0.25">
      <c r="B76" s="201" t="s">
        <v>249</v>
      </c>
      <c r="C76" s="202"/>
      <c r="D76" s="202"/>
      <c r="E76" s="202"/>
      <c r="F76" s="202"/>
      <c r="G76" s="202"/>
      <c r="H76" s="202"/>
      <c r="I76" s="202"/>
      <c r="J76" s="202"/>
      <c r="K76" s="202"/>
      <c r="L76" s="202"/>
      <c r="M76" s="202"/>
      <c r="N76" s="202"/>
      <c r="O76" s="202"/>
      <c r="P76" s="202"/>
      <c r="Q76" s="203"/>
    </row>
    <row r="77" spans="2:17" s="2" customFormat="1" ht="4.5" customHeight="1" x14ac:dyDescent="0.3">
      <c r="B77" s="51"/>
      <c r="C77" s="52"/>
      <c r="D77" s="52"/>
      <c r="E77" s="52"/>
      <c r="F77" s="52"/>
      <c r="G77" s="52"/>
      <c r="H77" s="52"/>
      <c r="I77" s="52"/>
      <c r="J77" s="52"/>
      <c r="K77" s="52"/>
      <c r="L77" s="52"/>
      <c r="M77" s="52"/>
      <c r="N77" s="52"/>
      <c r="O77" s="52"/>
      <c r="P77" s="52"/>
      <c r="Q77" s="53"/>
    </row>
    <row r="78" spans="2:17" ht="27" customHeight="1" x14ac:dyDescent="0.25">
      <c r="B78" s="175" t="s">
        <v>250</v>
      </c>
      <c r="C78" s="265"/>
      <c r="D78" s="267" t="s">
        <v>159</v>
      </c>
      <c r="E78" s="268"/>
      <c r="F78" s="286" t="s">
        <v>251</v>
      </c>
      <c r="G78" s="287"/>
      <c r="H78" s="287"/>
      <c r="I78" s="287"/>
      <c r="J78" s="294"/>
      <c r="K78" s="267" t="s">
        <v>1</v>
      </c>
      <c r="L78" s="268"/>
      <c r="M78" s="286" t="s">
        <v>252</v>
      </c>
      <c r="N78" s="287"/>
      <c r="O78" s="287"/>
      <c r="P78" s="287"/>
      <c r="Q78" s="288"/>
    </row>
    <row r="79" spans="2:17" ht="27" customHeight="1" x14ac:dyDescent="0.25">
      <c r="B79" s="177"/>
      <c r="C79" s="266"/>
      <c r="D79" s="269" t="s">
        <v>160</v>
      </c>
      <c r="E79" s="270"/>
      <c r="F79" s="295" t="s">
        <v>253</v>
      </c>
      <c r="G79" s="295"/>
      <c r="H79" s="295"/>
      <c r="I79" s="295"/>
      <c r="J79" s="296"/>
      <c r="K79" s="273" t="s">
        <v>161</v>
      </c>
      <c r="L79" s="274"/>
      <c r="M79" s="289" t="s">
        <v>254</v>
      </c>
      <c r="N79" s="284"/>
      <c r="O79" s="284"/>
      <c r="P79" s="284"/>
      <c r="Q79" s="290"/>
    </row>
    <row r="80" spans="2:17" ht="27" customHeight="1" x14ac:dyDescent="0.25">
      <c r="B80" s="177"/>
      <c r="C80" s="266"/>
      <c r="D80" s="269" t="s">
        <v>162</v>
      </c>
      <c r="E80" s="270"/>
      <c r="F80" s="284" t="s">
        <v>255</v>
      </c>
      <c r="G80" s="284"/>
      <c r="H80" s="284"/>
      <c r="I80" s="284"/>
      <c r="J80" s="285"/>
      <c r="K80" s="273" t="s">
        <v>163</v>
      </c>
      <c r="L80" s="274"/>
      <c r="M80" s="283">
        <v>6013323400</v>
      </c>
      <c r="N80" s="284"/>
      <c r="O80" s="284"/>
      <c r="P80" s="284"/>
      <c r="Q80" s="290"/>
    </row>
    <row r="81" spans="2:17" ht="27" customHeight="1" x14ac:dyDescent="0.25">
      <c r="B81" s="271" t="s">
        <v>256</v>
      </c>
      <c r="C81" s="272"/>
      <c r="D81" s="269" t="s">
        <v>159</v>
      </c>
      <c r="E81" s="270"/>
      <c r="F81" s="280" t="s">
        <v>257</v>
      </c>
      <c r="G81" s="281"/>
      <c r="H81" s="281"/>
      <c r="I81" s="281"/>
      <c r="J81" s="282"/>
      <c r="K81" s="273" t="s">
        <v>1</v>
      </c>
      <c r="L81" s="274"/>
      <c r="M81" s="286" t="s">
        <v>252</v>
      </c>
      <c r="N81" s="287"/>
      <c r="O81" s="287"/>
      <c r="P81" s="287"/>
      <c r="Q81" s="288"/>
    </row>
    <row r="82" spans="2:17" ht="27" customHeight="1" x14ac:dyDescent="0.25">
      <c r="B82" s="177"/>
      <c r="C82" s="266"/>
      <c r="D82" s="273" t="s">
        <v>160</v>
      </c>
      <c r="E82" s="274"/>
      <c r="F82" s="283" t="s">
        <v>258</v>
      </c>
      <c r="G82" s="284"/>
      <c r="H82" s="284"/>
      <c r="I82" s="284"/>
      <c r="J82" s="285"/>
      <c r="K82" s="273" t="s">
        <v>161</v>
      </c>
      <c r="L82" s="274"/>
      <c r="M82" s="291" t="s">
        <v>259</v>
      </c>
      <c r="N82" s="292"/>
      <c r="O82" s="292"/>
      <c r="P82" s="292"/>
      <c r="Q82" s="293"/>
    </row>
    <row r="83" spans="2:17" ht="27" customHeight="1" x14ac:dyDescent="0.25">
      <c r="B83" s="177"/>
      <c r="C83" s="266"/>
      <c r="D83" s="273" t="s">
        <v>162</v>
      </c>
      <c r="E83" s="274"/>
      <c r="F83" s="284" t="s">
        <v>255</v>
      </c>
      <c r="G83" s="284"/>
      <c r="H83" s="284"/>
      <c r="I83" s="284"/>
      <c r="J83" s="285"/>
      <c r="K83" s="273" t="s">
        <v>163</v>
      </c>
      <c r="L83" s="274"/>
      <c r="M83" s="283">
        <v>6013323400</v>
      </c>
      <c r="N83" s="284"/>
      <c r="O83" s="284"/>
      <c r="P83" s="284"/>
      <c r="Q83" s="290"/>
    </row>
    <row r="84" spans="2:17" ht="27" customHeight="1" x14ac:dyDescent="0.25">
      <c r="B84" s="263" t="s">
        <v>165</v>
      </c>
      <c r="C84" s="264"/>
      <c r="D84" s="49"/>
      <c r="E84" s="46"/>
      <c r="F84" s="47"/>
      <c r="G84" s="47"/>
      <c r="H84" s="47"/>
      <c r="I84" s="47"/>
      <c r="J84" s="47"/>
      <c r="K84" s="47"/>
      <c r="L84" s="47"/>
      <c r="M84" s="46"/>
      <c r="N84" s="46"/>
      <c r="O84" s="46"/>
      <c r="P84" s="46"/>
      <c r="Q84" s="48"/>
    </row>
  </sheetData>
  <sheetProtection algorithmName="SHA-512" hashValue="TQbDzUKdvgeGXZPthn1fUA3tK/GeEcYyQ3+oLXOL81dKfnnyKy/ihnIGqkscImK4nHs8WPy390oHaH/rLDOwEw==" saltValue="ebrxK9Uwqi1TvvNLSJBYPw==" spinCount="100000" sheet="1" objects="1" scenarios="1"/>
  <mergeCells count="149">
    <mergeCell ref="D8:Q8"/>
    <mergeCell ref="D17:Q17"/>
    <mergeCell ref="B18:C24"/>
    <mergeCell ref="D18:F18"/>
    <mergeCell ref="G18:Q18"/>
    <mergeCell ref="D19:F19"/>
    <mergeCell ref="G19:Q19"/>
    <mergeCell ref="D20:F20"/>
    <mergeCell ref="G20:Q20"/>
    <mergeCell ref="D21:F21"/>
    <mergeCell ref="G21:Q21"/>
    <mergeCell ref="D22:F22"/>
    <mergeCell ref="G22:Q22"/>
    <mergeCell ref="D16:K16"/>
    <mergeCell ref="D23:F23"/>
    <mergeCell ref="G23:Q23"/>
    <mergeCell ref="D24:F24"/>
    <mergeCell ref="G24:Q24"/>
    <mergeCell ref="F81:J81"/>
    <mergeCell ref="F82:J82"/>
    <mergeCell ref="F83:J83"/>
    <mergeCell ref="M78:Q78"/>
    <mergeCell ref="M79:Q79"/>
    <mergeCell ref="M80:Q80"/>
    <mergeCell ref="M81:Q81"/>
    <mergeCell ref="M82:Q82"/>
    <mergeCell ref="M83:Q83"/>
    <mergeCell ref="K78:L78"/>
    <mergeCell ref="K79:L79"/>
    <mergeCell ref="K80:L80"/>
    <mergeCell ref="K81:L81"/>
    <mergeCell ref="K82:L82"/>
    <mergeCell ref="K83:L83"/>
    <mergeCell ref="F78:J78"/>
    <mergeCell ref="F80:J80"/>
    <mergeCell ref="F79:J79"/>
    <mergeCell ref="B72:Q72"/>
    <mergeCell ref="B57:C57"/>
    <mergeCell ref="D57:Q57"/>
    <mergeCell ref="J39:K39"/>
    <mergeCell ref="B9:C9"/>
    <mergeCell ref="B8:C8"/>
    <mergeCell ref="B84:C84"/>
    <mergeCell ref="B78:C80"/>
    <mergeCell ref="D78:E78"/>
    <mergeCell ref="D79:E79"/>
    <mergeCell ref="D80:E80"/>
    <mergeCell ref="B81:C83"/>
    <mergeCell ref="D81:E81"/>
    <mergeCell ref="D82:E82"/>
    <mergeCell ref="D83:E83"/>
    <mergeCell ref="B30:C30"/>
    <mergeCell ref="D30:Q30"/>
    <mergeCell ref="D45:Q45"/>
    <mergeCell ref="D52:Q52"/>
    <mergeCell ref="D70:Q70"/>
    <mergeCell ref="L43:M43"/>
    <mergeCell ref="N43:Q43"/>
    <mergeCell ref="D43:K43"/>
    <mergeCell ref="B74:Q74"/>
    <mergeCell ref="B76:Q76"/>
    <mergeCell ref="D31:Q31"/>
    <mergeCell ref="O27:Q27"/>
    <mergeCell ref="M26:Q26"/>
    <mergeCell ref="O1:Q2"/>
    <mergeCell ref="D1:N1"/>
    <mergeCell ref="D2:N2"/>
    <mergeCell ref="D3:N3"/>
    <mergeCell ref="B26:C26"/>
    <mergeCell ref="B27:C27"/>
    <mergeCell ref="B28:C28"/>
    <mergeCell ref="B29:C29"/>
    <mergeCell ref="B10:C10"/>
    <mergeCell ref="B11:C11"/>
    <mergeCell ref="B16:C16"/>
    <mergeCell ref="B17:C17"/>
    <mergeCell ref="B25:C25"/>
    <mergeCell ref="B12:C12"/>
    <mergeCell ref="B14:Q14"/>
    <mergeCell ref="L16:M16"/>
    <mergeCell ref="N16:Q16"/>
    <mergeCell ref="B1:C2"/>
    <mergeCell ref="B3:C3"/>
    <mergeCell ref="B5:Q5"/>
    <mergeCell ref="O3:Q3"/>
    <mergeCell ref="L27:N27"/>
    <mergeCell ref="G39:H39"/>
    <mergeCell ref="M39:N39"/>
    <mergeCell ref="D44:Q44"/>
    <mergeCell ref="D26:I26"/>
    <mergeCell ref="D9:Q9"/>
    <mergeCell ref="D10:Q10"/>
    <mergeCell ref="D11:Q11"/>
    <mergeCell ref="D12:Q12"/>
    <mergeCell ref="J26:L26"/>
    <mergeCell ref="G25:H25"/>
    <mergeCell ref="O25:Q25"/>
    <mergeCell ref="L25:N25"/>
    <mergeCell ref="I25:K25"/>
    <mergeCell ref="D25:F25"/>
    <mergeCell ref="P39:Q39"/>
    <mergeCell ref="D27:K27"/>
    <mergeCell ref="D28:Q28"/>
    <mergeCell ref="D42:I42"/>
    <mergeCell ref="J42:L42"/>
    <mergeCell ref="M42:Q42"/>
    <mergeCell ref="D39:E39"/>
    <mergeCell ref="D40:E40"/>
    <mergeCell ref="J29:L29"/>
    <mergeCell ref="B45:C45"/>
    <mergeCell ref="B55:Q55"/>
    <mergeCell ref="B36:C37"/>
    <mergeCell ref="D36:F37"/>
    <mergeCell ref="G36:H37"/>
    <mergeCell ref="J36:K36"/>
    <mergeCell ref="J37:K37"/>
    <mergeCell ref="L36:M37"/>
    <mergeCell ref="B42:C42"/>
    <mergeCell ref="B43:C43"/>
    <mergeCell ref="B44:C44"/>
    <mergeCell ref="M29:N29"/>
    <mergeCell ref="O29:Q29"/>
    <mergeCell ref="D29:F29"/>
    <mergeCell ref="G29:I29"/>
    <mergeCell ref="D48:Q48"/>
    <mergeCell ref="B47:C53"/>
    <mergeCell ref="D47:Q47"/>
    <mergeCell ref="N36:Q37"/>
    <mergeCell ref="D33:Q33"/>
    <mergeCell ref="B31:C35"/>
    <mergeCell ref="D32:Q32"/>
    <mergeCell ref="D34:Q34"/>
    <mergeCell ref="AH35:AR35"/>
    <mergeCell ref="AH36:AR36"/>
    <mergeCell ref="AH37:AJ37"/>
    <mergeCell ref="B71:Q71"/>
    <mergeCell ref="B58:C68"/>
    <mergeCell ref="B70:C70"/>
    <mergeCell ref="B69:C69"/>
    <mergeCell ref="D69:Q69"/>
    <mergeCell ref="B46:C46"/>
    <mergeCell ref="D46:Q46"/>
    <mergeCell ref="D35:Q35"/>
    <mergeCell ref="B38:C41"/>
    <mergeCell ref="D41:Q41"/>
    <mergeCell ref="D51:Q51"/>
    <mergeCell ref="D53:Q53"/>
    <mergeCell ref="D50:Q50"/>
    <mergeCell ref="D49:Q49"/>
  </mergeCells>
  <phoneticPr fontId="8" type="noConversion"/>
  <dataValidations count="7">
    <dataValidation type="list" allowBlank="1" showInputMessage="1" showErrorMessage="1" sqref="D25" xr:uid="{D081D35C-27E5-40B2-B605-8C808B7C07F2}">
      <formula1>tipo</formula1>
    </dataValidation>
    <dataValidation type="list" allowBlank="1" showInputMessage="1" showErrorMessage="1" sqref="D69:Q69 J29:L29 D29"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3:Q43" xr:uid="{231EB137-6C98-4DB3-BEA4-DEE389DD8D9F}">
      <formula1>enfoque</formula1>
    </dataValidation>
    <dataValidation type="list" allowBlank="1" showInputMessage="1" showErrorMessage="1" sqref="D42"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10:Q10" r:id="rId1" display="'NVerdes@minambiente.gov.co" xr:uid="{08BC8200-6FA8-455D-A186-9E2601822D2B}"/>
    <hyperlink ref="M79" r:id="rId2" xr:uid="{3EACB4CD-CE40-4573-9165-E4B091048CC6}"/>
    <hyperlink ref="M82" r:id="rId3" xr:uid="{AA3C7D88-C64D-40FC-9E33-56F76CBAE3E1}"/>
    <hyperlink ref="M82:Q82" r:id="rId4" display="dkatz@minambiente.gov.co" xr:uid="{7FB1C6AA-2873-4766-BC75-A4EFD5172A59}"/>
  </hyperlinks>
  <printOptions horizontalCentered="1"/>
  <pageMargins left="0.70866141732283472" right="0.70866141732283472" top="0.55118110236220474" bottom="0.35433070866141736" header="0" footer="0"/>
  <pageSetup scale="67" fitToHeight="0" orientation="portrait" r:id="rId5"/>
  <rowBreaks count="1" manualBreakCount="1">
    <brk id="54"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114"/>
  <sheetViews>
    <sheetView showGridLines="0" tabSelected="1" topLeftCell="A20" zoomScale="70" zoomScaleNormal="70" workbookViewId="0">
      <selection activeCell="G28" sqref="G28"/>
    </sheetView>
  </sheetViews>
  <sheetFormatPr baseColWidth="10" defaultColWidth="10.7265625" defaultRowHeight="15" x14ac:dyDescent="0.25"/>
  <cols>
    <col min="1" max="1" width="4.26953125" style="70" customWidth="1"/>
    <col min="2" max="2" width="3.1796875" style="70" customWidth="1"/>
    <col min="3" max="3" width="16.26953125" style="70" customWidth="1"/>
    <col min="4" max="4" width="8.1796875" style="73" customWidth="1"/>
    <col min="5" max="5" width="23.54296875" style="70" customWidth="1"/>
    <col min="6" max="6" width="23.7265625" style="70" customWidth="1"/>
    <col min="7" max="7" width="33.54296875" style="70" customWidth="1"/>
    <col min="8" max="8" width="20.7265625" style="70" customWidth="1"/>
    <col min="9" max="9" width="12.81640625" style="70" customWidth="1"/>
    <col min="10" max="10" width="9.1796875" style="70" customWidth="1"/>
    <col min="11" max="11" width="11.81640625" style="70" customWidth="1"/>
    <col min="12" max="12" width="9.1796875" style="70" customWidth="1"/>
    <col min="13" max="13" width="12.7265625" style="70" customWidth="1"/>
    <col min="14" max="14" width="12.81640625" style="70" customWidth="1"/>
    <col min="15" max="15" width="9.1796875" style="70" customWidth="1"/>
    <col min="16" max="16" width="19.54296875" style="70" customWidth="1"/>
    <col min="17" max="17" width="12.54296875" style="70" customWidth="1"/>
    <col min="18" max="18" width="12.81640625" style="70" customWidth="1"/>
    <col min="19" max="19" width="9.1796875" style="70" customWidth="1"/>
    <col min="20" max="20" width="12.26953125" style="70" customWidth="1"/>
    <col min="21" max="22" width="9.1796875" style="70" customWidth="1"/>
    <col min="23" max="23" width="12.54296875" style="70" customWidth="1"/>
    <col min="24" max="24" width="9.1796875" style="70" customWidth="1"/>
    <col min="25" max="25" width="13.453125" style="70" customWidth="1"/>
    <col min="26" max="26" width="20" style="70" customWidth="1"/>
    <col min="27" max="27" width="12" style="70" customWidth="1"/>
    <col min="28" max="29" width="9.1796875" style="70" customWidth="1"/>
    <col min="30" max="30" width="13.26953125" style="70" customWidth="1"/>
    <col min="31" max="31" width="9.1796875" style="70" customWidth="1"/>
    <col min="32" max="32" width="12" style="70" customWidth="1"/>
    <col min="33" max="33" width="9.1796875" style="70" customWidth="1"/>
    <col min="34" max="34" width="11.453125" style="70" customWidth="1"/>
    <col min="35" max="35" width="20.26953125" style="70" customWidth="1"/>
    <col min="36" max="39" width="10.7265625" style="70"/>
    <col min="40" max="40" width="15.81640625" style="70" customWidth="1"/>
    <col min="41" max="42" width="10.7265625" style="70"/>
    <col min="43" max="43" width="13.26953125" style="70" customWidth="1"/>
    <col min="44" max="44" width="17" style="70" customWidth="1"/>
    <col min="45" max="16384" width="10.7265625" style="70"/>
  </cols>
  <sheetData>
    <row r="1" spans="2:46" s="68" customFormat="1" ht="193.15" customHeight="1" x14ac:dyDescent="0.25">
      <c r="B1" s="493" t="e" vm="1">
        <v>#VALUE!</v>
      </c>
      <c r="C1" s="493"/>
      <c r="D1" s="493"/>
      <c r="E1" s="493"/>
      <c r="F1" s="497" t="s">
        <v>344</v>
      </c>
      <c r="G1" s="497"/>
      <c r="H1" s="497"/>
      <c r="I1" s="497"/>
      <c r="J1" s="497"/>
      <c r="K1" s="497"/>
      <c r="L1" s="497"/>
      <c r="M1" s="497"/>
      <c r="N1" s="497"/>
      <c r="O1" s="497"/>
      <c r="P1" s="497"/>
      <c r="Q1" s="497"/>
      <c r="R1" s="497"/>
      <c r="S1" s="497"/>
      <c r="T1" s="497"/>
      <c r="U1" s="497"/>
      <c r="V1" s="497"/>
      <c r="W1" s="497"/>
      <c r="X1" s="497"/>
      <c r="Y1" s="497"/>
      <c r="Z1" s="497"/>
      <c r="AA1" s="497"/>
      <c r="AB1" s="497"/>
      <c r="AC1" s="497"/>
      <c r="AD1" s="497"/>
      <c r="AE1" s="497"/>
      <c r="AF1" s="497"/>
      <c r="AG1" s="497"/>
      <c r="AH1" s="497"/>
      <c r="AI1" s="497"/>
      <c r="AJ1" s="497"/>
      <c r="AK1" s="497"/>
      <c r="AL1" s="497"/>
      <c r="AM1" s="497"/>
      <c r="AN1" s="497"/>
      <c r="AO1" s="497"/>
      <c r="AP1" s="497"/>
      <c r="AQ1" s="497"/>
      <c r="AR1" s="497"/>
      <c r="AS1" s="497"/>
      <c r="AT1" s="497"/>
    </row>
    <row r="2" spans="2:46" s="69" customFormat="1" ht="39.65" customHeight="1" x14ac:dyDescent="0.25">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483"/>
      <c r="AB2" s="483"/>
      <c r="AC2" s="483"/>
      <c r="AD2" s="483"/>
      <c r="AE2" s="483"/>
      <c r="AF2" s="483"/>
      <c r="AG2" s="483"/>
      <c r="AH2" s="483"/>
      <c r="AI2" s="483"/>
      <c r="AJ2" s="483"/>
      <c r="AK2" s="483"/>
      <c r="AL2" s="483"/>
      <c r="AM2" s="483"/>
      <c r="AN2" s="483"/>
      <c r="AO2" s="483"/>
      <c r="AP2" s="483"/>
      <c r="AQ2" s="483"/>
      <c r="AR2" s="483"/>
      <c r="AS2" s="483"/>
    </row>
    <row r="3" spans="2:46" s="69" customFormat="1" ht="39.65" customHeight="1" x14ac:dyDescent="0.25">
      <c r="B3" s="485" t="s">
        <v>260</v>
      </c>
      <c r="C3" s="485"/>
      <c r="D3" s="485"/>
      <c r="E3" s="485"/>
      <c r="F3" s="485"/>
      <c r="G3" s="485"/>
      <c r="H3" s="485"/>
      <c r="I3" s="485"/>
      <c r="J3" s="485"/>
      <c r="K3" s="485"/>
      <c r="L3" s="485"/>
      <c r="M3" s="485"/>
      <c r="N3" s="485"/>
      <c r="O3" s="485"/>
      <c r="P3" s="485"/>
      <c r="Q3" s="485"/>
      <c r="R3" s="485"/>
      <c r="S3" s="485"/>
      <c r="T3" s="485"/>
      <c r="U3" s="486"/>
      <c r="V3" s="486"/>
      <c r="W3" s="486"/>
      <c r="X3" s="486"/>
      <c r="Y3" s="486"/>
      <c r="Z3" s="486"/>
      <c r="AA3" s="486"/>
      <c r="AB3" s="486"/>
      <c r="AC3" s="486"/>
      <c r="AD3" s="486"/>
      <c r="AE3" s="486"/>
      <c r="AF3" s="486"/>
      <c r="AG3" s="486"/>
      <c r="AH3" s="486"/>
      <c r="AI3" s="486"/>
      <c r="AJ3" s="486"/>
      <c r="AK3" s="486"/>
      <c r="AL3" s="486"/>
      <c r="AM3" s="486"/>
      <c r="AN3" s="486"/>
      <c r="AO3" s="486"/>
      <c r="AP3" s="486"/>
      <c r="AQ3" s="486"/>
      <c r="AR3" s="486"/>
      <c r="AS3" s="486"/>
    </row>
    <row r="4" spans="2:46" ht="67.900000000000006" customHeight="1" x14ac:dyDescent="0.25">
      <c r="B4" s="498" t="str">
        <f>UPPER(HM_PSA!D16)</f>
        <v>AVANCE EN LA IMPLEMENTACIÓN DEL PROGRAMA PAGO POR SERVICIOS AMBIENTALES (PSA)</v>
      </c>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c r="AS4" s="498"/>
    </row>
    <row r="5" spans="2:46" ht="13.5" customHeight="1" x14ac:dyDescent="0.25">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row>
    <row r="6" spans="2:46" x14ac:dyDescent="0.25">
      <c r="B6" s="95"/>
      <c r="C6" s="96" t="s">
        <v>261</v>
      </c>
      <c r="D6" s="97"/>
      <c r="E6" s="95"/>
      <c r="F6" s="496" t="s">
        <v>262</v>
      </c>
      <c r="G6" s="496"/>
      <c r="H6" s="99"/>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row>
    <row r="7" spans="2:46" x14ac:dyDescent="0.25">
      <c r="B7" s="95"/>
      <c r="C7" s="100"/>
      <c r="D7" s="101"/>
      <c r="E7" s="102"/>
      <c r="F7" s="496" t="s">
        <v>263</v>
      </c>
      <c r="G7" s="496"/>
      <c r="H7" s="103"/>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row>
    <row r="8" spans="2:46" x14ac:dyDescent="0.25">
      <c r="B8" s="95"/>
      <c r="C8" s="100"/>
      <c r="D8" s="101"/>
      <c r="E8" s="102"/>
      <c r="F8" s="95"/>
      <c r="G8" s="98"/>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row>
    <row r="9" spans="2:46" x14ac:dyDescent="0.25">
      <c r="B9" s="95"/>
      <c r="C9" s="75" t="s">
        <v>264</v>
      </c>
      <c r="D9" s="104"/>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row>
    <row r="10" spans="2:46" x14ac:dyDescent="0.2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row>
    <row r="11" spans="2:46" x14ac:dyDescent="0.25">
      <c r="B11" s="95"/>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95"/>
      <c r="AP11" s="95"/>
      <c r="AQ11" s="95"/>
      <c r="AR11" s="95"/>
      <c r="AS11" s="95"/>
    </row>
    <row r="12" spans="2:46" ht="20.5" customHeight="1" x14ac:dyDescent="0.25">
      <c r="B12" s="95"/>
      <c r="C12" s="96"/>
      <c r="D12" s="484"/>
      <c r="E12" s="484"/>
      <c r="F12" s="96"/>
      <c r="G12" s="96"/>
      <c r="H12" s="481" t="s">
        <v>265</v>
      </c>
      <c r="I12" s="481"/>
      <c r="J12" s="481"/>
      <c r="K12" s="481"/>
      <c r="L12" s="481"/>
      <c r="M12" s="481"/>
      <c r="N12" s="481"/>
      <c r="O12" s="481"/>
      <c r="P12" s="481" t="s">
        <v>266</v>
      </c>
      <c r="Q12" s="481"/>
      <c r="R12" s="481"/>
      <c r="S12" s="481"/>
      <c r="T12" s="481"/>
      <c r="U12" s="481"/>
      <c r="V12" s="481"/>
      <c r="W12" s="481"/>
      <c r="X12" s="481"/>
      <c r="Y12" s="481"/>
      <c r="Z12" s="481" t="s">
        <v>267</v>
      </c>
      <c r="AA12" s="481"/>
      <c r="AB12" s="481"/>
      <c r="AC12" s="481"/>
      <c r="AD12" s="481"/>
      <c r="AE12" s="481"/>
      <c r="AF12" s="481"/>
      <c r="AG12" s="481"/>
      <c r="AH12" s="481"/>
      <c r="AI12" s="481" t="s">
        <v>268</v>
      </c>
      <c r="AJ12" s="481"/>
      <c r="AK12" s="481"/>
      <c r="AL12" s="481"/>
      <c r="AM12" s="481"/>
      <c r="AN12" s="481"/>
      <c r="AO12" s="481"/>
      <c r="AP12" s="481"/>
      <c r="AQ12" s="481"/>
      <c r="AR12" s="95"/>
      <c r="AS12" s="95"/>
    </row>
    <row r="13" spans="2:46" ht="23.15" customHeight="1" x14ac:dyDescent="0.25">
      <c r="B13" s="95"/>
      <c r="C13" s="96"/>
      <c r="D13" s="97"/>
      <c r="E13" s="96"/>
      <c r="F13" s="95"/>
      <c r="H13" s="499" t="str">
        <f>+IF(H14="NO APLICA","NO APLICA",IF(H15="NO SE REPORTA","SIN INFORMACION",H96))</f>
        <v>SIN INFORMACION</v>
      </c>
      <c r="I13" s="499"/>
      <c r="J13" s="499"/>
      <c r="K13" s="499"/>
      <c r="L13" s="499"/>
      <c r="M13" s="499"/>
      <c r="N13" s="499"/>
      <c r="O13" s="499"/>
      <c r="P13" s="499" t="str">
        <f>+IF(P14="NO APLICA","NO APLICA",IF(P15="NO SE REPORTA","SIN INFORMACION",+L96))</f>
        <v/>
      </c>
      <c r="Q13" s="499"/>
      <c r="R13" s="499"/>
      <c r="S13" s="499"/>
      <c r="T13" s="499"/>
      <c r="U13" s="499"/>
      <c r="V13" s="499"/>
      <c r="W13" s="499"/>
      <c r="X13" s="499"/>
      <c r="Y13" s="499"/>
      <c r="Z13" s="499" t="str">
        <f>+IF(Z14="NO APLICA","NO APLICA",IF(Z15="NO SE REPORTA","SIN INFORMACION",P96))</f>
        <v>SIN INFORMACION</v>
      </c>
      <c r="AA13" s="499"/>
      <c r="AB13" s="499"/>
      <c r="AC13" s="499"/>
      <c r="AD13" s="499"/>
      <c r="AE13" s="499"/>
      <c r="AF13" s="499"/>
      <c r="AG13" s="499"/>
      <c r="AH13" s="499"/>
      <c r="AI13" s="499" t="str">
        <f>+IF(AI14="NO APLICA","NO APLICA",IF(AI15="NO SE REPORTA","SIN INFORMACION",+T96))</f>
        <v>SIN INFORMACION</v>
      </c>
      <c r="AJ13" s="499"/>
      <c r="AK13" s="499"/>
      <c r="AL13" s="499"/>
      <c r="AM13" s="499"/>
      <c r="AN13" s="499"/>
      <c r="AO13" s="499"/>
      <c r="AP13" s="499"/>
      <c r="AQ13" s="499"/>
      <c r="AR13" s="95"/>
      <c r="AS13" s="95"/>
    </row>
    <row r="14" spans="2:46" ht="43.15" customHeight="1" x14ac:dyDescent="0.25">
      <c r="C14" s="471" t="s">
        <v>269</v>
      </c>
      <c r="D14" s="471"/>
      <c r="E14" s="471"/>
      <c r="F14" s="471"/>
      <c r="G14" s="471"/>
      <c r="H14" s="154" t="s">
        <v>270</v>
      </c>
      <c r="I14" s="500"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xml:space="preserve">      ESCRIBA EL NÚMERO DEL ACUERDO DEL CONSEJO DIRECTIVO EN LA CUAL SE APRUEBA LA AGENDA DE IMPLEMENTACION DEL INDICADOR</v>
      </c>
      <c r="J14" s="500"/>
      <c r="K14" s="500"/>
      <c r="L14" s="500"/>
      <c r="M14" s="500"/>
      <c r="N14" s="500"/>
      <c r="O14" s="500"/>
      <c r="P14" s="154" t="s">
        <v>270</v>
      </c>
      <c r="Q14" s="500"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500"/>
      <c r="S14" s="500"/>
      <c r="T14" s="500"/>
      <c r="U14" s="500"/>
      <c r="V14" s="500"/>
      <c r="W14" s="500"/>
      <c r="X14" s="500"/>
      <c r="Y14" s="500"/>
      <c r="Z14" s="154" t="s">
        <v>270</v>
      </c>
      <c r="AA14" s="500"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500"/>
      <c r="AC14" s="500"/>
      <c r="AD14" s="500"/>
      <c r="AE14" s="500"/>
      <c r="AF14" s="500"/>
      <c r="AG14" s="500"/>
      <c r="AH14" s="500"/>
      <c r="AI14" s="154" t="s">
        <v>270</v>
      </c>
      <c r="AJ14" s="500"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500"/>
      <c r="AL14" s="500"/>
      <c r="AM14" s="500"/>
      <c r="AN14" s="500"/>
      <c r="AO14" s="500"/>
      <c r="AP14" s="500"/>
      <c r="AQ14" s="500"/>
    </row>
    <row r="15" spans="2:46" ht="43.15" customHeight="1" x14ac:dyDescent="0.25">
      <c r="C15" s="471" t="s">
        <v>271</v>
      </c>
      <c r="D15" s="471"/>
      <c r="E15" s="471"/>
      <c r="F15" s="471"/>
      <c r="G15" s="471"/>
      <c r="H15" s="155" t="s">
        <v>272</v>
      </c>
      <c r="I15" s="500"/>
      <c r="J15" s="500"/>
      <c r="K15" s="500"/>
      <c r="L15" s="500"/>
      <c r="M15" s="500"/>
      <c r="N15" s="500"/>
      <c r="O15" s="500"/>
      <c r="P15" s="155" t="s">
        <v>273</v>
      </c>
      <c r="Q15" s="500"/>
      <c r="R15" s="500"/>
      <c r="S15" s="500"/>
      <c r="T15" s="500"/>
      <c r="U15" s="500"/>
      <c r="V15" s="500"/>
      <c r="W15" s="500"/>
      <c r="X15" s="500"/>
      <c r="Y15" s="500"/>
      <c r="Z15" s="155" t="s">
        <v>272</v>
      </c>
      <c r="AA15" s="500"/>
      <c r="AB15" s="500"/>
      <c r="AC15" s="500"/>
      <c r="AD15" s="500"/>
      <c r="AE15" s="500"/>
      <c r="AF15" s="500"/>
      <c r="AG15" s="500"/>
      <c r="AH15" s="500"/>
      <c r="AI15" s="155" t="s">
        <v>272</v>
      </c>
      <c r="AJ15" s="500"/>
      <c r="AK15" s="500"/>
      <c r="AL15" s="500"/>
      <c r="AM15" s="500"/>
      <c r="AN15" s="500"/>
      <c r="AO15" s="500"/>
      <c r="AP15" s="500"/>
      <c r="AQ15" s="500"/>
    </row>
    <row r="16" spans="2:46" ht="48" customHeight="1" x14ac:dyDescent="0.25">
      <c r="C16" s="501" t="str">
        <f>IF(H15="SI SE REPORTA","¿Qué programas, proyectos o actividades del Plan de Acción están asociados al indicador? ","")</f>
        <v/>
      </c>
      <c r="D16" s="501"/>
      <c r="E16" s="501"/>
      <c r="F16" s="501"/>
      <c r="G16" s="501"/>
      <c r="H16" s="487"/>
      <c r="I16" s="487"/>
      <c r="J16" s="487"/>
      <c r="K16" s="487"/>
      <c r="L16" s="487"/>
      <c r="M16" s="487"/>
      <c r="N16" s="487"/>
      <c r="O16" s="487"/>
      <c r="P16" s="487"/>
      <c r="Q16" s="487"/>
      <c r="R16" s="487"/>
      <c r="S16" s="487"/>
      <c r="T16" s="487"/>
      <c r="U16" s="487"/>
      <c r="V16" s="487"/>
      <c r="W16" s="487"/>
      <c r="X16" s="487"/>
      <c r="Y16" s="487"/>
      <c r="Z16" s="488"/>
      <c r="AA16" s="488"/>
      <c r="AB16" s="488"/>
      <c r="AC16" s="488"/>
      <c r="AD16" s="488"/>
      <c r="AE16" s="488"/>
      <c r="AF16" s="488"/>
      <c r="AG16" s="488"/>
      <c r="AH16" s="488"/>
      <c r="AI16" s="488"/>
      <c r="AJ16" s="488"/>
      <c r="AK16" s="488"/>
      <c r="AL16" s="488"/>
      <c r="AM16" s="488"/>
      <c r="AN16" s="488"/>
      <c r="AO16" s="488"/>
      <c r="AP16" s="488"/>
      <c r="AQ16" s="488"/>
    </row>
    <row r="17" spans="3:44" ht="78" customHeight="1" x14ac:dyDescent="0.25">
      <c r="C17" s="471" t="s">
        <v>274</v>
      </c>
      <c r="D17" s="471"/>
      <c r="E17" s="471"/>
      <c r="F17" s="471"/>
      <c r="G17" s="471"/>
      <c r="H17" s="490"/>
      <c r="I17" s="490"/>
      <c r="J17" s="490"/>
      <c r="K17" s="490"/>
      <c r="L17" s="490"/>
      <c r="M17" s="490"/>
      <c r="N17" s="490"/>
      <c r="O17" s="490"/>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row>
    <row r="18" spans="3:44" x14ac:dyDescent="0.25">
      <c r="C18" s="105"/>
      <c r="D18" s="106"/>
      <c r="E18" s="107"/>
      <c r="F18" s="108"/>
      <c r="G18" s="109"/>
      <c r="H18" s="109"/>
      <c r="I18" s="109"/>
      <c r="J18" s="109"/>
      <c r="K18" s="109"/>
      <c r="L18" s="109"/>
      <c r="M18" s="109"/>
      <c r="N18" s="109"/>
      <c r="O18" s="107"/>
      <c r="P18" s="107"/>
      <c r="Q18" s="107"/>
    </row>
    <row r="19" spans="3:44" x14ac:dyDescent="0.25">
      <c r="C19" s="72"/>
    </row>
    <row r="20" spans="3:44" x14ac:dyDescent="0.25">
      <c r="C20" s="72"/>
    </row>
    <row r="21" spans="3:44" ht="7" customHeight="1" x14ac:dyDescent="0.25">
      <c r="C21" s="72"/>
    </row>
    <row r="22" spans="3:44" ht="15" customHeight="1" x14ac:dyDescent="0.25">
      <c r="C22" s="482"/>
      <c r="D22" s="109"/>
    </row>
    <row r="23" spans="3:44" ht="24" customHeight="1" x14ac:dyDescent="0.3">
      <c r="C23" s="482"/>
      <c r="D23" s="109"/>
      <c r="E23" s="472" t="s">
        <v>275</v>
      </c>
      <c r="F23" s="472"/>
      <c r="G23" s="472"/>
      <c r="H23" s="472"/>
      <c r="I23" s="472"/>
      <c r="J23" s="472"/>
      <c r="K23" s="111"/>
      <c r="L23" s="111"/>
      <c r="M23" s="112"/>
      <c r="N23" s="112"/>
      <c r="O23" s="112"/>
      <c r="P23" s="112"/>
      <c r="Q23" s="112"/>
      <c r="R23" s="112"/>
      <c r="S23" s="112"/>
      <c r="T23" s="112"/>
      <c r="U23" s="112"/>
      <c r="V23" s="112"/>
      <c r="W23" s="112"/>
      <c r="X23" s="112"/>
      <c r="Y23" s="112"/>
      <c r="Z23" s="112"/>
    </row>
    <row r="24" spans="3:44" ht="24" customHeight="1" x14ac:dyDescent="0.3">
      <c r="C24" s="482"/>
      <c r="D24" s="109"/>
      <c r="E24" s="473" t="s">
        <v>276</v>
      </c>
      <c r="F24" s="473"/>
      <c r="G24" s="473"/>
      <c r="H24" s="473"/>
      <c r="I24" s="110"/>
      <c r="J24" s="110"/>
      <c r="K24" s="111"/>
      <c r="L24" s="111"/>
      <c r="M24" s="112"/>
      <c r="N24" s="112"/>
      <c r="O24" s="112"/>
      <c r="P24" s="112"/>
      <c r="Q24" s="112"/>
      <c r="R24" s="112"/>
      <c r="S24" s="112"/>
      <c r="T24" s="112"/>
      <c r="U24" s="112"/>
      <c r="V24" s="112"/>
      <c r="W24" s="112"/>
      <c r="X24" s="112"/>
      <c r="Y24" s="112"/>
      <c r="Z24" s="112"/>
    </row>
    <row r="25" spans="3:44" ht="24" customHeight="1" x14ac:dyDescent="0.25">
      <c r="C25" s="482"/>
      <c r="D25" s="109"/>
      <c r="E25" s="475" t="s">
        <v>277</v>
      </c>
      <c r="F25" s="467"/>
      <c r="G25" s="467" t="s">
        <v>278</v>
      </c>
      <c r="H25" s="467"/>
      <c r="I25" s="467"/>
      <c r="J25" s="467"/>
      <c r="K25" s="467"/>
      <c r="L25" s="467"/>
      <c r="M25" s="458" t="s">
        <v>279</v>
      </c>
      <c r="N25" s="458"/>
      <c r="O25" s="458"/>
      <c r="P25" s="458"/>
      <c r="Q25" s="458"/>
      <c r="R25" s="458"/>
      <c r="S25" s="458"/>
      <c r="T25" s="458"/>
      <c r="U25" s="458" t="s">
        <v>280</v>
      </c>
      <c r="V25" s="458"/>
      <c r="W25" s="458"/>
      <c r="X25" s="458"/>
      <c r="Y25" s="458"/>
      <c r="Z25" s="458"/>
      <c r="AA25" s="458"/>
      <c r="AB25" s="458"/>
      <c r="AC25" s="458" t="s">
        <v>281</v>
      </c>
      <c r="AD25" s="458"/>
      <c r="AE25" s="458"/>
      <c r="AF25" s="458"/>
      <c r="AG25" s="458"/>
      <c r="AH25" s="458"/>
      <c r="AI25" s="458"/>
      <c r="AJ25" s="458"/>
      <c r="AK25" s="458" t="s">
        <v>282</v>
      </c>
      <c r="AL25" s="458"/>
      <c r="AM25" s="458"/>
      <c r="AN25" s="458"/>
      <c r="AO25" s="458"/>
      <c r="AP25" s="458"/>
      <c r="AQ25" s="458"/>
      <c r="AR25" s="459"/>
    </row>
    <row r="26" spans="3:44" ht="48" customHeight="1" x14ac:dyDescent="0.25">
      <c r="C26" s="482"/>
      <c r="D26" s="113"/>
      <c r="E26" s="476"/>
      <c r="F26" s="461"/>
      <c r="G26" s="151" t="s">
        <v>283</v>
      </c>
      <c r="H26" s="151" t="s">
        <v>284</v>
      </c>
      <c r="I26" s="461" t="s">
        <v>285</v>
      </c>
      <c r="J26" s="461"/>
      <c r="K26" s="461" t="s">
        <v>286</v>
      </c>
      <c r="L26" s="461"/>
      <c r="M26" s="460" t="s">
        <v>283</v>
      </c>
      <c r="N26" s="460"/>
      <c r="O26" s="460" t="s">
        <v>284</v>
      </c>
      <c r="P26" s="460"/>
      <c r="Q26" s="461" t="s">
        <v>287</v>
      </c>
      <c r="R26" s="461"/>
      <c r="S26" s="461" t="s">
        <v>286</v>
      </c>
      <c r="T26" s="461"/>
      <c r="U26" s="460" t="s">
        <v>283</v>
      </c>
      <c r="V26" s="460"/>
      <c r="W26" s="460" t="s">
        <v>284</v>
      </c>
      <c r="X26" s="460"/>
      <c r="Y26" s="461" t="s">
        <v>287</v>
      </c>
      <c r="Z26" s="461"/>
      <c r="AA26" s="461" t="s">
        <v>286</v>
      </c>
      <c r="AB26" s="461"/>
      <c r="AC26" s="460" t="s">
        <v>283</v>
      </c>
      <c r="AD26" s="460"/>
      <c r="AE26" s="460" t="s">
        <v>284</v>
      </c>
      <c r="AF26" s="460"/>
      <c r="AG26" s="461" t="s">
        <v>287</v>
      </c>
      <c r="AH26" s="461"/>
      <c r="AI26" s="461" t="s">
        <v>286</v>
      </c>
      <c r="AJ26" s="461"/>
      <c r="AK26" s="460" t="s">
        <v>283</v>
      </c>
      <c r="AL26" s="460"/>
      <c r="AM26" s="460" t="s">
        <v>284</v>
      </c>
      <c r="AN26" s="460"/>
      <c r="AO26" s="461" t="s">
        <v>287</v>
      </c>
      <c r="AP26" s="461"/>
      <c r="AQ26" s="461" t="s">
        <v>286</v>
      </c>
      <c r="AR26" s="462"/>
    </row>
    <row r="27" spans="3:44" ht="24" customHeight="1" x14ac:dyDescent="0.25">
      <c r="C27" s="482"/>
      <c r="D27" s="113"/>
      <c r="E27" s="423" t="s">
        <v>288</v>
      </c>
      <c r="F27" s="477"/>
      <c r="G27" s="152"/>
      <c r="H27" s="152"/>
      <c r="I27" s="470"/>
      <c r="J27" s="470"/>
      <c r="K27" s="470"/>
      <c r="L27" s="470"/>
      <c r="M27" s="463"/>
      <c r="N27" s="463"/>
      <c r="O27" s="463"/>
      <c r="P27" s="463"/>
      <c r="Q27" s="464"/>
      <c r="R27" s="464"/>
      <c r="S27" s="463"/>
      <c r="T27" s="463"/>
      <c r="U27" s="463"/>
      <c r="V27" s="463"/>
      <c r="W27" s="463"/>
      <c r="X27" s="463"/>
      <c r="Y27" s="464"/>
      <c r="Z27" s="464"/>
      <c r="AA27" s="463"/>
      <c r="AB27" s="463"/>
      <c r="AC27" s="463"/>
      <c r="AD27" s="463"/>
      <c r="AE27" s="463"/>
      <c r="AF27" s="463"/>
      <c r="AG27" s="464"/>
      <c r="AH27" s="464"/>
      <c r="AI27" s="463"/>
      <c r="AJ27" s="463"/>
      <c r="AK27" s="463"/>
      <c r="AL27" s="463"/>
      <c r="AM27" s="463"/>
      <c r="AN27" s="463"/>
      <c r="AO27" s="464"/>
      <c r="AP27" s="464"/>
      <c r="AQ27" s="463"/>
      <c r="AR27" s="465"/>
    </row>
    <row r="28" spans="3:44" ht="24" customHeight="1" x14ac:dyDescent="0.25">
      <c r="C28" s="482"/>
      <c r="D28" s="113"/>
      <c r="E28" s="416" t="s">
        <v>289</v>
      </c>
      <c r="F28" s="478"/>
      <c r="G28" s="150"/>
      <c r="H28" s="150"/>
      <c r="I28" s="468"/>
      <c r="J28" s="468"/>
      <c r="K28" s="468"/>
      <c r="L28" s="468"/>
      <c r="M28" s="453"/>
      <c r="N28" s="453"/>
      <c r="O28" s="453"/>
      <c r="P28" s="453"/>
      <c r="Q28" s="466"/>
      <c r="R28" s="466"/>
      <c r="S28" s="453"/>
      <c r="T28" s="453"/>
      <c r="U28" s="453"/>
      <c r="V28" s="453"/>
      <c r="W28" s="453"/>
      <c r="X28" s="453"/>
      <c r="Y28" s="466"/>
      <c r="Z28" s="466"/>
      <c r="AA28" s="453"/>
      <c r="AB28" s="453"/>
      <c r="AC28" s="453"/>
      <c r="AD28" s="453"/>
      <c r="AE28" s="453"/>
      <c r="AF28" s="453"/>
      <c r="AG28" s="466"/>
      <c r="AH28" s="466"/>
      <c r="AI28" s="453"/>
      <c r="AJ28" s="453"/>
      <c r="AK28" s="453"/>
      <c r="AL28" s="453"/>
      <c r="AM28" s="453"/>
      <c r="AN28" s="453"/>
      <c r="AO28" s="466"/>
      <c r="AP28" s="466"/>
      <c r="AQ28" s="453"/>
      <c r="AR28" s="454"/>
    </row>
    <row r="29" spans="3:44" ht="24" customHeight="1" x14ac:dyDescent="0.25">
      <c r="C29" s="482"/>
      <c r="D29" s="113"/>
      <c r="E29" s="416" t="s">
        <v>290</v>
      </c>
      <c r="F29" s="478"/>
      <c r="G29" s="150"/>
      <c r="H29" s="150"/>
      <c r="I29" s="468"/>
      <c r="J29" s="468"/>
      <c r="K29" s="468"/>
      <c r="L29" s="468"/>
      <c r="M29" s="453"/>
      <c r="N29" s="453"/>
      <c r="O29" s="453"/>
      <c r="P29" s="453"/>
      <c r="Q29" s="466"/>
      <c r="R29" s="466"/>
      <c r="S29" s="453"/>
      <c r="T29" s="453"/>
      <c r="U29" s="453"/>
      <c r="V29" s="453"/>
      <c r="W29" s="453"/>
      <c r="X29" s="453"/>
      <c r="Y29" s="466"/>
      <c r="Z29" s="466"/>
      <c r="AA29" s="453"/>
      <c r="AB29" s="453"/>
      <c r="AC29" s="453"/>
      <c r="AD29" s="453"/>
      <c r="AE29" s="453"/>
      <c r="AF29" s="453"/>
      <c r="AG29" s="466"/>
      <c r="AH29" s="466"/>
      <c r="AI29" s="453"/>
      <c r="AJ29" s="453"/>
      <c r="AK29" s="453"/>
      <c r="AL29" s="453"/>
      <c r="AM29" s="453"/>
      <c r="AN29" s="453"/>
      <c r="AO29" s="466"/>
      <c r="AP29" s="466"/>
      <c r="AQ29" s="453"/>
      <c r="AR29" s="454"/>
    </row>
    <row r="30" spans="3:44" ht="24" customHeight="1" x14ac:dyDescent="0.25">
      <c r="C30" s="482"/>
      <c r="D30" s="113"/>
      <c r="E30" s="411" t="s">
        <v>291</v>
      </c>
      <c r="F30" s="479"/>
      <c r="G30" s="153"/>
      <c r="H30" s="153"/>
      <c r="I30" s="469"/>
      <c r="J30" s="469"/>
      <c r="K30" s="469"/>
      <c r="L30" s="469"/>
      <c r="M30" s="455"/>
      <c r="N30" s="455"/>
      <c r="O30" s="455"/>
      <c r="P30" s="455"/>
      <c r="Q30" s="456"/>
      <c r="R30" s="456"/>
      <c r="S30" s="455"/>
      <c r="T30" s="455"/>
      <c r="U30" s="455"/>
      <c r="V30" s="455"/>
      <c r="W30" s="455"/>
      <c r="X30" s="455"/>
      <c r="Y30" s="456"/>
      <c r="Z30" s="456"/>
      <c r="AA30" s="455"/>
      <c r="AB30" s="455"/>
      <c r="AC30" s="455"/>
      <c r="AD30" s="455"/>
      <c r="AE30" s="455"/>
      <c r="AF30" s="455"/>
      <c r="AG30" s="456"/>
      <c r="AH30" s="456"/>
      <c r="AI30" s="455"/>
      <c r="AJ30" s="455"/>
      <c r="AK30" s="455"/>
      <c r="AL30" s="455"/>
      <c r="AM30" s="455"/>
      <c r="AN30" s="455"/>
      <c r="AO30" s="456"/>
      <c r="AP30" s="456"/>
      <c r="AQ30" s="455"/>
      <c r="AR30" s="457"/>
    </row>
    <row r="31" spans="3:44" ht="24" customHeight="1" x14ac:dyDescent="0.25">
      <c r="C31" s="482"/>
      <c r="D31" s="113"/>
      <c r="E31" s="428" t="s">
        <v>292</v>
      </c>
      <c r="F31" s="480"/>
      <c r="G31" s="502">
        <f>SUM(G27:G30)</f>
        <v>0</v>
      </c>
      <c r="H31" s="502">
        <f>SUM(H27:H30)</f>
        <v>0</v>
      </c>
      <c r="I31" s="503">
        <f>SUM(I27:I30)</f>
        <v>0</v>
      </c>
      <c r="J31" s="503"/>
      <c r="K31" s="503">
        <f>SUM(K27:K30)</f>
        <v>0</v>
      </c>
      <c r="L31" s="503"/>
      <c r="M31" s="503">
        <f>SUM(M27:M30)</f>
        <v>0</v>
      </c>
      <c r="N31" s="503"/>
      <c r="O31" s="503">
        <f>SUM(O27:O30)</f>
        <v>0</v>
      </c>
      <c r="P31" s="503"/>
      <c r="Q31" s="503">
        <f>SUM(Q27:Q30)</f>
        <v>0</v>
      </c>
      <c r="R31" s="503"/>
      <c r="S31" s="503">
        <f>SUM(S27:S30)</f>
        <v>0</v>
      </c>
      <c r="T31" s="503"/>
      <c r="U31" s="503">
        <f>SUM(U27:U30)</f>
        <v>0</v>
      </c>
      <c r="V31" s="503"/>
      <c r="W31" s="503">
        <f>SUM(W27:W30)</f>
        <v>0</v>
      </c>
      <c r="X31" s="503"/>
      <c r="Y31" s="503">
        <f>SUM(Y27:Y30)</f>
        <v>0</v>
      </c>
      <c r="Z31" s="503"/>
      <c r="AA31" s="503">
        <f>SUM(AA27:AA30)</f>
        <v>0</v>
      </c>
      <c r="AB31" s="503"/>
      <c r="AC31" s="503">
        <f>SUM(AC27:AC30)</f>
        <v>0</v>
      </c>
      <c r="AD31" s="503"/>
      <c r="AE31" s="503">
        <f>SUM(AE27:AE30)</f>
        <v>0</v>
      </c>
      <c r="AF31" s="503"/>
      <c r="AG31" s="503">
        <f>SUM(AG27:AG30)</f>
        <v>0</v>
      </c>
      <c r="AH31" s="503"/>
      <c r="AI31" s="503">
        <f>SUM(AI27:AI30)</f>
        <v>0</v>
      </c>
      <c r="AJ31" s="503"/>
      <c r="AK31" s="503">
        <f>SUM(AK27:AK30)</f>
        <v>0</v>
      </c>
      <c r="AL31" s="503"/>
      <c r="AM31" s="503">
        <f>SUM(AM27:AM30)</f>
        <v>0</v>
      </c>
      <c r="AN31" s="503"/>
      <c r="AO31" s="503">
        <f>SUM(AO27:AO30)</f>
        <v>0</v>
      </c>
      <c r="AP31" s="503"/>
      <c r="AQ31" s="503">
        <f>SUM(AQ27:AQ30)</f>
        <v>0</v>
      </c>
      <c r="AR31" s="504"/>
    </row>
    <row r="32" spans="3:44" ht="24" customHeight="1" x14ac:dyDescent="0.3">
      <c r="C32" s="482"/>
      <c r="D32" s="113"/>
      <c r="E32" s="474" t="s">
        <v>293</v>
      </c>
      <c r="F32" s="474"/>
      <c r="G32" s="474"/>
      <c r="H32" s="474"/>
      <c r="I32" s="474"/>
      <c r="J32" s="474"/>
      <c r="K32" s="474"/>
      <c r="L32" s="474"/>
      <c r="M32" s="474"/>
      <c r="N32" s="474"/>
      <c r="O32" s="474"/>
      <c r="P32" s="474"/>
      <c r="Q32" s="474"/>
      <c r="R32" s="112"/>
      <c r="S32" s="112"/>
      <c r="T32" s="112"/>
      <c r="U32" s="112"/>
      <c r="V32" s="112"/>
      <c r="W32" s="112"/>
      <c r="X32" s="112"/>
      <c r="Y32" s="112"/>
      <c r="Z32" s="112"/>
      <c r="AD32" s="78"/>
      <c r="AE32" s="79"/>
      <c r="AF32" s="80"/>
      <c r="AG32" s="78"/>
      <c r="AH32" s="81"/>
      <c r="AI32" s="80"/>
      <c r="AJ32" s="78"/>
      <c r="AK32" s="114"/>
      <c r="AL32" s="80"/>
      <c r="AM32" s="78"/>
      <c r="AN32" s="115"/>
      <c r="AO32" s="80"/>
    </row>
    <row r="33" spans="3:41" ht="69.75" customHeight="1" x14ac:dyDescent="0.25">
      <c r="C33" s="482"/>
      <c r="D33" s="113"/>
      <c r="E33" s="438" t="s">
        <v>294</v>
      </c>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c r="AG33" s="438"/>
      <c r="AH33" s="438"/>
      <c r="AI33" s="438"/>
      <c r="AJ33" s="438"/>
      <c r="AK33" s="438"/>
      <c r="AL33" s="438"/>
      <c r="AM33" s="438"/>
      <c r="AN33" s="438"/>
      <c r="AO33" s="80"/>
    </row>
    <row r="34" spans="3:41" ht="24" customHeight="1" x14ac:dyDescent="0.25">
      <c r="C34" s="482"/>
      <c r="D34" s="113"/>
      <c r="E34" s="116"/>
      <c r="F34" s="117"/>
      <c r="G34" s="117"/>
      <c r="H34" s="117"/>
      <c r="I34" s="117"/>
      <c r="J34" s="117"/>
      <c r="K34" s="117"/>
      <c r="L34" s="117"/>
      <c r="M34" s="117"/>
      <c r="N34" s="117"/>
      <c r="O34" s="117"/>
      <c r="P34" s="117"/>
      <c r="Q34" s="117"/>
      <c r="R34" s="117"/>
      <c r="AD34" s="78"/>
      <c r="AE34" s="79"/>
      <c r="AF34" s="80"/>
      <c r="AG34" s="78"/>
      <c r="AH34" s="81"/>
      <c r="AI34" s="80"/>
      <c r="AJ34" s="78"/>
      <c r="AK34" s="114"/>
      <c r="AL34" s="80"/>
      <c r="AM34" s="78"/>
      <c r="AN34" s="115"/>
      <c r="AO34" s="80"/>
    </row>
    <row r="35" spans="3:41" ht="24" customHeight="1" x14ac:dyDescent="0.3">
      <c r="C35" s="482"/>
      <c r="D35" s="113"/>
      <c r="E35" s="440" t="s">
        <v>295</v>
      </c>
      <c r="F35" s="440"/>
      <c r="G35" s="440"/>
      <c r="H35" s="440"/>
      <c r="I35" s="440"/>
      <c r="J35" s="440"/>
      <c r="K35" s="440"/>
      <c r="L35" s="440"/>
      <c r="M35" s="440"/>
      <c r="N35" s="156"/>
      <c r="O35" s="157"/>
      <c r="P35" s="157"/>
      <c r="Q35" s="157"/>
      <c r="R35" s="157"/>
      <c r="S35" s="158"/>
      <c r="AD35" s="78"/>
      <c r="AE35" s="79"/>
      <c r="AF35" s="80"/>
      <c r="AG35" s="78"/>
      <c r="AH35" s="81"/>
      <c r="AI35" s="80"/>
      <c r="AJ35" s="78"/>
      <c r="AK35" s="114"/>
      <c r="AL35" s="80"/>
      <c r="AM35" s="78"/>
      <c r="AN35" s="115"/>
      <c r="AO35" s="80"/>
    </row>
    <row r="36" spans="3:41" ht="36" customHeight="1" x14ac:dyDescent="0.25">
      <c r="C36" s="482"/>
      <c r="D36" s="109"/>
      <c r="E36" s="441" t="s">
        <v>296</v>
      </c>
      <c r="F36" s="442"/>
      <c r="G36" s="442"/>
      <c r="H36" s="447" t="s">
        <v>297</v>
      </c>
      <c r="I36" s="447"/>
      <c r="J36" s="447" t="s">
        <v>298</v>
      </c>
      <c r="K36" s="447"/>
      <c r="L36" s="447" t="s">
        <v>299</v>
      </c>
      <c r="M36" s="447"/>
      <c r="N36" s="447" t="s">
        <v>300</v>
      </c>
      <c r="O36" s="450"/>
      <c r="P36" s="159"/>
      <c r="Q36" s="159"/>
      <c r="R36" s="159"/>
      <c r="S36" s="160"/>
    </row>
    <row r="37" spans="3:41" ht="36" customHeight="1" x14ac:dyDescent="0.25">
      <c r="C37" s="482"/>
      <c r="D37" s="109"/>
      <c r="E37" s="443" t="s">
        <v>301</v>
      </c>
      <c r="F37" s="444"/>
      <c r="G37" s="444"/>
      <c r="H37" s="448"/>
      <c r="I37" s="448"/>
      <c r="J37" s="448"/>
      <c r="K37" s="448"/>
      <c r="L37" s="448"/>
      <c r="M37" s="448"/>
      <c r="N37" s="448"/>
      <c r="O37" s="451"/>
      <c r="P37" s="161"/>
      <c r="Q37" s="160"/>
      <c r="R37" s="160"/>
      <c r="S37" s="158"/>
      <c r="W37" s="119"/>
      <c r="X37" s="119"/>
      <c r="Y37" s="119"/>
      <c r="Z37" s="119"/>
      <c r="AA37" s="119"/>
      <c r="AB37" s="119"/>
      <c r="AC37" s="119"/>
      <c r="AD37" s="119"/>
      <c r="AE37" s="119"/>
      <c r="AF37" s="119"/>
      <c r="AG37" s="119"/>
      <c r="AH37" s="119"/>
    </row>
    <row r="38" spans="3:41" ht="36" customHeight="1" x14ac:dyDescent="0.25">
      <c r="C38" s="482"/>
      <c r="D38" s="109"/>
      <c r="E38" s="445" t="s">
        <v>302</v>
      </c>
      <c r="F38" s="446"/>
      <c r="G38" s="446"/>
      <c r="H38" s="449"/>
      <c r="I38" s="449"/>
      <c r="J38" s="449"/>
      <c r="K38" s="449"/>
      <c r="L38" s="449"/>
      <c r="M38" s="449"/>
      <c r="N38" s="449"/>
      <c r="O38" s="452"/>
      <c r="P38" s="162"/>
      <c r="Q38" s="162"/>
      <c r="R38" s="162"/>
      <c r="S38" s="158"/>
      <c r="W38" s="120"/>
      <c r="X38" s="121"/>
      <c r="Y38" s="122"/>
      <c r="Z38" s="122"/>
      <c r="AA38" s="121"/>
      <c r="AB38" s="120"/>
      <c r="AC38" s="123"/>
      <c r="AD38" s="123"/>
      <c r="AE38" s="120"/>
      <c r="AF38" s="120"/>
      <c r="AG38" s="123"/>
      <c r="AH38" s="123"/>
    </row>
    <row r="39" spans="3:41" ht="36" customHeight="1" x14ac:dyDescent="0.3">
      <c r="C39" s="482"/>
      <c r="D39" s="109"/>
      <c r="E39" s="441" t="s">
        <v>303</v>
      </c>
      <c r="F39" s="442"/>
      <c r="G39" s="442"/>
      <c r="H39" s="505">
        <f>SUM(H37:H38)</f>
        <v>0</v>
      </c>
      <c r="I39" s="505"/>
      <c r="J39" s="505">
        <f>SUM(J37:J38)</f>
        <v>0</v>
      </c>
      <c r="K39" s="505"/>
      <c r="L39" s="505">
        <f>SUM(L37:L38)</f>
        <v>0</v>
      </c>
      <c r="M39" s="505"/>
      <c r="N39" s="505">
        <f>SUM(N37:N38)</f>
        <v>0</v>
      </c>
      <c r="O39" s="506"/>
      <c r="P39" s="163"/>
      <c r="Q39" s="163"/>
      <c r="R39" s="163"/>
      <c r="S39" s="158"/>
      <c r="W39" s="112"/>
      <c r="X39" s="112"/>
      <c r="Y39" s="124"/>
      <c r="Z39" s="124"/>
      <c r="AA39" s="112"/>
      <c r="AB39" s="112"/>
      <c r="AC39" s="125"/>
      <c r="AD39" s="125"/>
      <c r="AE39" s="112"/>
      <c r="AF39" s="112"/>
      <c r="AG39" s="125"/>
      <c r="AH39" s="125"/>
    </row>
    <row r="40" spans="3:41" ht="24.75" customHeight="1" x14ac:dyDescent="0.3">
      <c r="C40" s="482"/>
      <c r="D40" s="126"/>
      <c r="E40" s="439" t="s">
        <v>304</v>
      </c>
      <c r="F40" s="439"/>
      <c r="G40" s="439"/>
      <c r="H40" s="439"/>
      <c r="I40" s="439"/>
      <c r="J40" s="439"/>
      <c r="K40" s="439"/>
      <c r="L40" s="439"/>
      <c r="M40" s="439"/>
      <c r="N40" s="439"/>
      <c r="O40" s="439"/>
      <c r="P40" s="439"/>
      <c r="Q40" s="439"/>
      <c r="R40" s="439"/>
      <c r="S40" s="439"/>
      <c r="W40" s="112"/>
      <c r="X40" s="112"/>
      <c r="Y40" s="124"/>
      <c r="Z40" s="124"/>
      <c r="AA40" s="112"/>
      <c r="AB40" s="112"/>
      <c r="AC40" s="125"/>
      <c r="AD40" s="125"/>
      <c r="AE40" s="112"/>
      <c r="AF40" s="112"/>
      <c r="AG40" s="125"/>
      <c r="AH40" s="125"/>
      <c r="AI40" s="127"/>
      <c r="AJ40" s="127"/>
      <c r="AK40" s="127"/>
      <c r="AL40" s="127"/>
      <c r="AM40" s="127"/>
      <c r="AN40" s="127"/>
    </row>
    <row r="41" spans="3:41" ht="22" customHeight="1" x14ac:dyDescent="0.3">
      <c r="C41" s="482"/>
      <c r="D41" s="126"/>
      <c r="E41" s="439" t="s">
        <v>305</v>
      </c>
      <c r="F41" s="439"/>
      <c r="G41" s="439"/>
      <c r="H41" s="439"/>
      <c r="I41" s="439"/>
      <c r="J41" s="439"/>
      <c r="K41" s="439"/>
      <c r="L41" s="164"/>
      <c r="M41" s="156"/>
      <c r="N41" s="156"/>
      <c r="O41" s="165"/>
      <c r="P41" s="165"/>
      <c r="Q41" s="165"/>
      <c r="R41" s="165"/>
      <c r="S41" s="158"/>
      <c r="W41" s="112"/>
      <c r="X41" s="112"/>
      <c r="Y41" s="125"/>
      <c r="Z41" s="125"/>
      <c r="AA41" s="112"/>
      <c r="AB41" s="112"/>
      <c r="AC41" s="125"/>
      <c r="AD41" s="125"/>
      <c r="AE41" s="112"/>
      <c r="AF41" s="112"/>
      <c r="AG41" s="125"/>
      <c r="AH41" s="125"/>
      <c r="AI41" s="110"/>
      <c r="AJ41" s="110"/>
    </row>
    <row r="42" spans="3:41" ht="22" customHeight="1" x14ac:dyDescent="0.3">
      <c r="C42" s="482"/>
      <c r="D42" s="126"/>
      <c r="E42" s="128"/>
      <c r="F42" s="122"/>
      <c r="G42" s="122"/>
      <c r="H42" s="122"/>
      <c r="I42" s="122"/>
      <c r="J42" s="122"/>
      <c r="K42" s="122"/>
      <c r="L42" s="122"/>
      <c r="M42" s="110"/>
      <c r="N42" s="110"/>
      <c r="O42" s="110"/>
      <c r="P42" s="110"/>
      <c r="Q42" s="110"/>
      <c r="R42" s="110"/>
      <c r="W42" s="112"/>
      <c r="X42" s="112"/>
      <c r="Y42" s="125"/>
      <c r="Z42" s="125"/>
      <c r="AA42" s="112"/>
      <c r="AB42" s="112"/>
      <c r="AC42" s="125"/>
      <c r="AD42" s="125"/>
      <c r="AE42" s="112"/>
      <c r="AF42" s="112"/>
      <c r="AG42" s="125"/>
      <c r="AH42" s="125"/>
      <c r="AI42" s="110"/>
      <c r="AJ42" s="110"/>
    </row>
    <row r="43" spans="3:41" ht="21.75" customHeight="1" x14ac:dyDescent="0.25">
      <c r="C43" s="482"/>
      <c r="D43" s="126"/>
      <c r="E43" s="129" t="s">
        <v>306</v>
      </c>
      <c r="F43" s="90"/>
      <c r="G43" s="90"/>
      <c r="H43" s="90"/>
      <c r="I43" s="90"/>
      <c r="J43" s="90"/>
      <c r="K43" s="130"/>
      <c r="L43" s="130"/>
      <c r="M43" s="130"/>
      <c r="N43" s="130"/>
      <c r="O43" s="131"/>
      <c r="P43" s="131"/>
      <c r="Q43" s="131"/>
      <c r="R43" s="131"/>
      <c r="W43" s="123"/>
      <c r="X43" s="123"/>
      <c r="Y43" s="123"/>
      <c r="Z43" s="123"/>
      <c r="AA43" s="123"/>
      <c r="AB43" s="123"/>
      <c r="AC43" s="123"/>
      <c r="AD43" s="123"/>
      <c r="AE43" s="123"/>
      <c r="AF43" s="123"/>
      <c r="AG43" s="123"/>
      <c r="AH43" s="123"/>
      <c r="AI43" s="122"/>
      <c r="AJ43" s="122"/>
    </row>
    <row r="44" spans="3:41" ht="42.75" customHeight="1" x14ac:dyDescent="0.25">
      <c r="C44" s="482"/>
      <c r="D44" s="126"/>
      <c r="E44" s="428" t="s">
        <v>307</v>
      </c>
      <c r="F44" s="429"/>
      <c r="G44" s="145" t="s">
        <v>308</v>
      </c>
      <c r="H44" s="430" t="s">
        <v>309</v>
      </c>
      <c r="I44" s="430"/>
      <c r="J44" s="430" t="s">
        <v>310</v>
      </c>
      <c r="K44" s="430"/>
      <c r="L44" s="430"/>
      <c r="M44" s="431" t="s">
        <v>311</v>
      </c>
      <c r="N44" s="431"/>
      <c r="O44" s="431"/>
      <c r="P44" s="430" t="s">
        <v>312</v>
      </c>
      <c r="Q44" s="430"/>
      <c r="R44" s="430" t="s">
        <v>313</v>
      </c>
      <c r="S44" s="430"/>
      <c r="T44" s="421" t="s">
        <v>314</v>
      </c>
      <c r="U44" s="421"/>
      <c r="V44" s="421" t="s">
        <v>315</v>
      </c>
      <c r="W44" s="421"/>
      <c r="X44" s="421" t="s">
        <v>316</v>
      </c>
      <c r="Y44" s="421"/>
      <c r="Z44" s="421"/>
      <c r="AA44" s="422"/>
      <c r="AB44" s="132"/>
      <c r="AC44" s="84"/>
      <c r="AD44" s="84"/>
      <c r="AE44" s="82"/>
      <c r="AF44" s="82"/>
      <c r="AG44" s="83"/>
      <c r="AH44" s="83"/>
      <c r="AI44" s="84"/>
      <c r="AJ44" s="84"/>
    </row>
    <row r="45" spans="3:41" ht="22" customHeight="1" x14ac:dyDescent="0.25">
      <c r="C45" s="482"/>
      <c r="D45" s="126"/>
      <c r="E45" s="423" t="s">
        <v>317</v>
      </c>
      <c r="F45" s="424"/>
      <c r="G45" s="146"/>
      <c r="H45" s="425"/>
      <c r="I45" s="425"/>
      <c r="J45" s="425"/>
      <c r="K45" s="425"/>
      <c r="L45" s="425"/>
      <c r="M45" s="425"/>
      <c r="N45" s="425"/>
      <c r="O45" s="425"/>
      <c r="P45" s="425"/>
      <c r="Q45" s="425"/>
      <c r="R45" s="507" t="str">
        <f t="shared" ref="R45:R52" si="0">IFERROR((M45/H45),"")</f>
        <v/>
      </c>
      <c r="S45" s="507"/>
      <c r="T45" s="508">
        <f>+J45-M45</f>
        <v>0</v>
      </c>
      <c r="U45" s="508"/>
      <c r="V45" s="425"/>
      <c r="W45" s="425"/>
      <c r="X45" s="426"/>
      <c r="Y45" s="426"/>
      <c r="Z45" s="426"/>
      <c r="AA45" s="427"/>
      <c r="AB45" s="132"/>
      <c r="AC45" s="84"/>
      <c r="AD45" s="84"/>
      <c r="AE45" s="82"/>
      <c r="AF45" s="82"/>
      <c r="AG45" s="83"/>
      <c r="AH45" s="83"/>
      <c r="AI45" s="84"/>
      <c r="AJ45" s="84"/>
    </row>
    <row r="46" spans="3:41" ht="22" customHeight="1" x14ac:dyDescent="0.25">
      <c r="C46" s="482"/>
      <c r="D46" s="126"/>
      <c r="E46" s="416" t="s">
        <v>318</v>
      </c>
      <c r="F46" s="417"/>
      <c r="G46" s="147"/>
      <c r="H46" s="418"/>
      <c r="I46" s="418"/>
      <c r="J46" s="418"/>
      <c r="K46" s="418"/>
      <c r="L46" s="418"/>
      <c r="M46" s="418"/>
      <c r="N46" s="418"/>
      <c r="O46" s="418"/>
      <c r="P46" s="418"/>
      <c r="Q46" s="418"/>
      <c r="R46" s="509" t="str">
        <f t="shared" si="0"/>
        <v/>
      </c>
      <c r="S46" s="509"/>
      <c r="T46" s="510">
        <f t="shared" ref="T46:T52" si="1">+J46-M46</f>
        <v>0</v>
      </c>
      <c r="U46" s="510"/>
      <c r="V46" s="418"/>
      <c r="W46" s="418"/>
      <c r="X46" s="419"/>
      <c r="Y46" s="419"/>
      <c r="Z46" s="419"/>
      <c r="AA46" s="420"/>
      <c r="AB46" s="133"/>
      <c r="AJ46" s="127"/>
    </row>
    <row r="47" spans="3:41" ht="22" customHeight="1" x14ac:dyDescent="0.25">
      <c r="C47" s="482"/>
      <c r="D47" s="126"/>
      <c r="E47" s="416" t="s">
        <v>319</v>
      </c>
      <c r="F47" s="417"/>
      <c r="G47" s="147"/>
      <c r="H47" s="418"/>
      <c r="I47" s="418"/>
      <c r="J47" s="418"/>
      <c r="K47" s="418"/>
      <c r="L47" s="418"/>
      <c r="M47" s="418"/>
      <c r="N47" s="418"/>
      <c r="O47" s="418"/>
      <c r="P47" s="418"/>
      <c r="Q47" s="418"/>
      <c r="R47" s="509" t="str">
        <f t="shared" si="0"/>
        <v/>
      </c>
      <c r="S47" s="509"/>
      <c r="T47" s="510">
        <f t="shared" si="1"/>
        <v>0</v>
      </c>
      <c r="U47" s="510"/>
      <c r="V47" s="418"/>
      <c r="W47" s="418"/>
      <c r="X47" s="419"/>
      <c r="Y47" s="419"/>
      <c r="Z47" s="419"/>
      <c r="AA47" s="420"/>
      <c r="AB47" s="86"/>
      <c r="AC47" s="110"/>
      <c r="AD47" s="110"/>
      <c r="AE47" s="110"/>
      <c r="AF47" s="110"/>
      <c r="AG47" s="110"/>
      <c r="AH47" s="110"/>
      <c r="AI47" s="110"/>
      <c r="AJ47" s="110"/>
    </row>
    <row r="48" spans="3:41" ht="22" customHeight="1" x14ac:dyDescent="0.25">
      <c r="C48" s="482"/>
      <c r="D48" s="126"/>
      <c r="E48" s="416" t="s">
        <v>320</v>
      </c>
      <c r="F48" s="417"/>
      <c r="G48" s="147"/>
      <c r="H48" s="418"/>
      <c r="I48" s="418"/>
      <c r="J48" s="418"/>
      <c r="K48" s="418"/>
      <c r="L48" s="418"/>
      <c r="M48" s="418"/>
      <c r="N48" s="418"/>
      <c r="O48" s="418"/>
      <c r="P48" s="418"/>
      <c r="Q48" s="418"/>
      <c r="R48" s="509" t="str">
        <f t="shared" si="0"/>
        <v/>
      </c>
      <c r="S48" s="509"/>
      <c r="T48" s="510">
        <f t="shared" si="1"/>
        <v>0</v>
      </c>
      <c r="U48" s="510"/>
      <c r="V48" s="418"/>
      <c r="W48" s="418"/>
      <c r="X48" s="419"/>
      <c r="Y48" s="419"/>
      <c r="Z48" s="419"/>
      <c r="AA48" s="420"/>
      <c r="AB48" s="86"/>
      <c r="AC48" s="110"/>
      <c r="AD48" s="110"/>
      <c r="AE48" s="110"/>
      <c r="AF48" s="110"/>
      <c r="AG48" s="110"/>
      <c r="AH48" s="110"/>
      <c r="AI48" s="110"/>
      <c r="AJ48" s="110"/>
    </row>
    <row r="49" spans="3:44" ht="22" customHeight="1" x14ac:dyDescent="0.25">
      <c r="C49" s="482"/>
      <c r="D49" s="126"/>
      <c r="E49" s="416" t="s">
        <v>321</v>
      </c>
      <c r="F49" s="417"/>
      <c r="G49" s="147"/>
      <c r="H49" s="418"/>
      <c r="I49" s="418"/>
      <c r="J49" s="418"/>
      <c r="K49" s="418"/>
      <c r="L49" s="418"/>
      <c r="M49" s="418"/>
      <c r="N49" s="418"/>
      <c r="O49" s="418"/>
      <c r="P49" s="418"/>
      <c r="Q49" s="418"/>
      <c r="R49" s="509" t="str">
        <f t="shared" si="0"/>
        <v/>
      </c>
      <c r="S49" s="509"/>
      <c r="T49" s="510">
        <f t="shared" si="1"/>
        <v>0</v>
      </c>
      <c r="U49" s="510"/>
      <c r="V49" s="418"/>
      <c r="W49" s="418"/>
      <c r="X49" s="419"/>
      <c r="Y49" s="419"/>
      <c r="Z49" s="419"/>
      <c r="AA49" s="420"/>
      <c r="AB49" s="86"/>
      <c r="AC49" s="122"/>
      <c r="AD49" s="122"/>
      <c r="AE49" s="122"/>
      <c r="AF49" s="122"/>
      <c r="AG49" s="122"/>
      <c r="AH49" s="122"/>
      <c r="AI49" s="122"/>
      <c r="AJ49" s="122"/>
    </row>
    <row r="50" spans="3:44" ht="22" customHeight="1" x14ac:dyDescent="0.25">
      <c r="C50" s="482"/>
      <c r="D50" s="126"/>
      <c r="E50" s="416" t="s">
        <v>322</v>
      </c>
      <c r="F50" s="417"/>
      <c r="G50" s="147"/>
      <c r="H50" s="418"/>
      <c r="I50" s="418"/>
      <c r="J50" s="418"/>
      <c r="K50" s="418"/>
      <c r="L50" s="418"/>
      <c r="M50" s="418"/>
      <c r="N50" s="418"/>
      <c r="O50" s="418"/>
      <c r="P50" s="418"/>
      <c r="Q50" s="418"/>
      <c r="R50" s="509" t="str">
        <f t="shared" si="0"/>
        <v/>
      </c>
      <c r="S50" s="509"/>
      <c r="T50" s="510">
        <f t="shared" si="1"/>
        <v>0</v>
      </c>
      <c r="U50" s="510"/>
      <c r="V50" s="418"/>
      <c r="W50" s="418"/>
      <c r="X50" s="419"/>
      <c r="Y50" s="419"/>
      <c r="Z50" s="419"/>
      <c r="AA50" s="420"/>
      <c r="AB50" s="86"/>
      <c r="AC50" s="83"/>
      <c r="AD50" s="84"/>
      <c r="AE50" s="84"/>
      <c r="AF50" s="82"/>
      <c r="AG50" s="82"/>
      <c r="AH50" s="83"/>
      <c r="AI50" s="83"/>
      <c r="AJ50" s="84"/>
    </row>
    <row r="51" spans="3:44" ht="22" customHeight="1" x14ac:dyDescent="0.25">
      <c r="C51" s="482"/>
      <c r="D51" s="126"/>
      <c r="E51" s="416" t="s">
        <v>323</v>
      </c>
      <c r="F51" s="417"/>
      <c r="G51" s="147"/>
      <c r="H51" s="418"/>
      <c r="I51" s="418"/>
      <c r="J51" s="418"/>
      <c r="K51" s="418"/>
      <c r="L51" s="418"/>
      <c r="M51" s="418"/>
      <c r="N51" s="418"/>
      <c r="O51" s="418"/>
      <c r="P51" s="418"/>
      <c r="Q51" s="418"/>
      <c r="R51" s="509" t="str">
        <f t="shared" si="0"/>
        <v/>
      </c>
      <c r="S51" s="509"/>
      <c r="T51" s="510">
        <f t="shared" si="1"/>
        <v>0</v>
      </c>
      <c r="U51" s="510"/>
      <c r="V51" s="418"/>
      <c r="W51" s="418"/>
      <c r="X51" s="419"/>
      <c r="Y51" s="419"/>
      <c r="Z51" s="419"/>
      <c r="AA51" s="420"/>
      <c r="AB51" s="86"/>
      <c r="AC51" s="83"/>
      <c r="AD51" s="84"/>
      <c r="AE51" s="84"/>
      <c r="AF51" s="82"/>
      <c r="AG51" s="82"/>
      <c r="AH51" s="83"/>
      <c r="AI51" s="83"/>
      <c r="AJ51" s="84"/>
    </row>
    <row r="52" spans="3:44" ht="32.25" customHeight="1" x14ac:dyDescent="0.25">
      <c r="C52" s="482"/>
      <c r="D52" s="126"/>
      <c r="E52" s="411" t="s">
        <v>324</v>
      </c>
      <c r="F52" s="412"/>
      <c r="G52" s="148"/>
      <c r="H52" s="413"/>
      <c r="I52" s="413"/>
      <c r="J52" s="413"/>
      <c r="K52" s="413"/>
      <c r="L52" s="413"/>
      <c r="M52" s="413"/>
      <c r="N52" s="413"/>
      <c r="O52" s="413"/>
      <c r="P52" s="413"/>
      <c r="Q52" s="413"/>
      <c r="R52" s="511" t="str">
        <f t="shared" si="0"/>
        <v/>
      </c>
      <c r="S52" s="511"/>
      <c r="T52" s="512">
        <f t="shared" si="1"/>
        <v>0</v>
      </c>
      <c r="U52" s="512"/>
      <c r="V52" s="413"/>
      <c r="W52" s="413"/>
      <c r="X52" s="414"/>
      <c r="Y52" s="414"/>
      <c r="Z52" s="414"/>
      <c r="AA52" s="415"/>
      <c r="AB52" s="83"/>
      <c r="AC52" s="83"/>
      <c r="AD52" s="84"/>
      <c r="AE52" s="84"/>
      <c r="AF52" s="82"/>
      <c r="AG52" s="83"/>
      <c r="AH52" s="83"/>
      <c r="AI52" s="83"/>
      <c r="AJ52" s="84"/>
    </row>
    <row r="53" spans="3:44" ht="22" customHeight="1" x14ac:dyDescent="0.25">
      <c r="C53" s="482"/>
      <c r="D53" s="126"/>
      <c r="E53" s="404" t="s">
        <v>325</v>
      </c>
      <c r="F53" s="405"/>
      <c r="G53" s="513">
        <f>SUM(G45:G52)</f>
        <v>0</v>
      </c>
      <c r="H53" s="514">
        <f>SUM(H45:H52)</f>
        <v>0</v>
      </c>
      <c r="I53" s="514"/>
      <c r="J53" s="514">
        <f t="shared" ref="J53" si="2">SUM(J45:J52)</f>
        <v>0</v>
      </c>
      <c r="K53" s="514"/>
      <c r="L53" s="514"/>
      <c r="M53" s="514">
        <f>SUM(M45:M52)</f>
        <v>0</v>
      </c>
      <c r="N53" s="514"/>
      <c r="O53" s="514"/>
      <c r="P53" s="514">
        <f>SUM(P45:P52)</f>
        <v>0</v>
      </c>
      <c r="Q53" s="514"/>
      <c r="R53" s="515">
        <f>SUM(R45:R52)</f>
        <v>0</v>
      </c>
      <c r="S53" s="515"/>
      <c r="T53" s="514">
        <f>SUM(T45:T52)</f>
        <v>0</v>
      </c>
      <c r="U53" s="514"/>
      <c r="V53" s="514">
        <f>SUM(V45:V52)</f>
        <v>0</v>
      </c>
      <c r="W53" s="516"/>
      <c r="Y53" s="91"/>
      <c r="Z53" s="82"/>
      <c r="AA53" s="82"/>
      <c r="AB53" s="83"/>
      <c r="AC53" s="83"/>
      <c r="AD53" s="84"/>
      <c r="AE53" s="84"/>
      <c r="AF53" s="82"/>
      <c r="AG53" s="82"/>
      <c r="AH53" s="83"/>
      <c r="AI53" s="83"/>
      <c r="AJ53" s="84"/>
      <c r="AK53" s="134"/>
      <c r="AL53" s="134"/>
      <c r="AM53" s="134"/>
      <c r="AN53" s="134"/>
      <c r="AO53" s="134"/>
      <c r="AP53" s="134"/>
      <c r="AQ53" s="127"/>
      <c r="AR53" s="127"/>
    </row>
    <row r="54" spans="3:44" ht="22" customHeight="1" x14ac:dyDescent="0.25">
      <c r="C54" s="482"/>
      <c r="D54" s="126"/>
      <c r="E54" s="134"/>
      <c r="F54" s="134"/>
      <c r="G54" s="134"/>
      <c r="H54" s="134"/>
      <c r="I54" s="134"/>
      <c r="J54" s="134"/>
      <c r="K54" s="134"/>
      <c r="L54" s="134"/>
      <c r="M54" s="134"/>
      <c r="N54" s="134"/>
      <c r="O54" s="82"/>
      <c r="P54" s="83"/>
      <c r="Q54" s="83"/>
      <c r="R54" s="84"/>
      <c r="S54" s="82"/>
      <c r="T54" s="82"/>
      <c r="U54" s="83"/>
      <c r="V54" s="83"/>
      <c r="X54" s="84"/>
      <c r="Y54" s="84"/>
      <c r="Z54" s="82"/>
      <c r="AA54" s="82"/>
      <c r="AB54" s="83"/>
      <c r="AC54" s="83"/>
      <c r="AD54" s="84"/>
      <c r="AE54" s="84"/>
      <c r="AF54" s="82"/>
      <c r="AG54" s="82"/>
      <c r="AH54" s="83"/>
      <c r="AI54" s="83"/>
      <c r="AJ54" s="84"/>
      <c r="AK54" s="134"/>
      <c r="AL54" s="134"/>
      <c r="AM54" s="134"/>
      <c r="AN54" s="134"/>
      <c r="AO54" s="134"/>
      <c r="AP54" s="134"/>
    </row>
    <row r="55" spans="3:44" ht="22" customHeight="1" x14ac:dyDescent="0.25">
      <c r="C55" s="482"/>
      <c r="D55" s="126"/>
      <c r="E55" s="129" t="s">
        <v>326</v>
      </c>
      <c r="F55" s="90"/>
      <c r="G55" s="90"/>
      <c r="H55" s="90"/>
      <c r="I55" s="90"/>
      <c r="J55" s="90"/>
      <c r="K55" s="130"/>
      <c r="L55" s="130"/>
      <c r="M55" s="130"/>
      <c r="N55" s="130"/>
      <c r="O55" s="131"/>
      <c r="P55" s="131"/>
      <c r="Q55" s="131"/>
      <c r="R55" s="131"/>
      <c r="W55" s="123"/>
      <c r="X55" s="123"/>
      <c r="Y55" s="123"/>
      <c r="Z55" s="123"/>
      <c r="AA55" s="123"/>
      <c r="AB55" s="83"/>
      <c r="AC55" s="83"/>
      <c r="AD55" s="84"/>
      <c r="AE55" s="84"/>
      <c r="AF55" s="82"/>
      <c r="AG55" s="82"/>
      <c r="AH55" s="83"/>
      <c r="AI55" s="83"/>
      <c r="AJ55" s="84"/>
      <c r="AK55" s="134"/>
      <c r="AL55" s="134"/>
      <c r="AM55" s="134"/>
      <c r="AN55" s="134"/>
      <c r="AO55" s="134"/>
      <c r="AP55" s="134"/>
      <c r="AQ55" s="135"/>
      <c r="AR55" s="135"/>
    </row>
    <row r="56" spans="3:44" ht="50.25" customHeight="1" x14ac:dyDescent="0.25">
      <c r="C56" s="482"/>
      <c r="D56" s="126"/>
      <c r="E56" s="428" t="s">
        <v>307</v>
      </c>
      <c r="F56" s="429"/>
      <c r="G56" s="145" t="s">
        <v>308</v>
      </c>
      <c r="H56" s="430" t="s">
        <v>309</v>
      </c>
      <c r="I56" s="430"/>
      <c r="J56" s="430" t="s">
        <v>310</v>
      </c>
      <c r="K56" s="430"/>
      <c r="L56" s="430"/>
      <c r="M56" s="431" t="s">
        <v>311</v>
      </c>
      <c r="N56" s="431"/>
      <c r="O56" s="431"/>
      <c r="P56" s="430" t="s">
        <v>312</v>
      </c>
      <c r="Q56" s="430"/>
      <c r="R56" s="430" t="s">
        <v>313</v>
      </c>
      <c r="S56" s="430"/>
      <c r="T56" s="421" t="s">
        <v>314</v>
      </c>
      <c r="U56" s="421"/>
      <c r="V56" s="421" t="s">
        <v>315</v>
      </c>
      <c r="W56" s="421"/>
      <c r="X56" s="421" t="s">
        <v>316</v>
      </c>
      <c r="Y56" s="421"/>
      <c r="Z56" s="421"/>
      <c r="AA56" s="422"/>
      <c r="AB56" s="134"/>
      <c r="AC56" s="134"/>
      <c r="AD56" s="134"/>
      <c r="AE56" s="134"/>
      <c r="AF56" s="134"/>
      <c r="AG56" s="134"/>
      <c r="AH56" s="134"/>
      <c r="AI56" s="134"/>
      <c r="AJ56" s="134"/>
      <c r="AK56" s="134"/>
      <c r="AL56" s="134"/>
      <c r="AM56" s="134"/>
      <c r="AN56" s="134"/>
      <c r="AO56" s="134"/>
      <c r="AP56" s="134"/>
      <c r="AQ56" s="135"/>
      <c r="AR56" s="135"/>
    </row>
    <row r="57" spans="3:44" ht="28.5" customHeight="1" x14ac:dyDescent="0.25">
      <c r="C57" s="482"/>
      <c r="E57" s="423" t="s">
        <v>317</v>
      </c>
      <c r="F57" s="424"/>
      <c r="G57" s="146"/>
      <c r="H57" s="425"/>
      <c r="I57" s="425"/>
      <c r="J57" s="425"/>
      <c r="K57" s="425"/>
      <c r="L57" s="425"/>
      <c r="M57" s="425"/>
      <c r="N57" s="425"/>
      <c r="O57" s="425"/>
      <c r="P57" s="425"/>
      <c r="Q57" s="425"/>
      <c r="R57" s="507" t="str">
        <f t="shared" ref="R57:R64" si="3">IFERROR((M57/H57),"")</f>
        <v/>
      </c>
      <c r="S57" s="507"/>
      <c r="T57" s="508">
        <f>+J57-M57</f>
        <v>0</v>
      </c>
      <c r="U57" s="508"/>
      <c r="V57" s="425"/>
      <c r="W57" s="425"/>
      <c r="X57" s="426"/>
      <c r="Y57" s="426"/>
      <c r="Z57" s="426"/>
      <c r="AA57" s="427"/>
      <c r="AB57" s="135"/>
      <c r="AC57" s="135"/>
      <c r="AD57" s="135"/>
      <c r="AE57" s="135"/>
      <c r="AF57" s="135"/>
      <c r="AG57" s="135"/>
      <c r="AH57" s="135"/>
      <c r="AI57" s="135"/>
      <c r="AJ57" s="135"/>
      <c r="AK57" s="135"/>
      <c r="AL57" s="135"/>
      <c r="AM57" s="135"/>
      <c r="AN57" s="135"/>
      <c r="AO57" s="135"/>
      <c r="AP57" s="135"/>
      <c r="AQ57" s="135"/>
      <c r="AR57" s="135"/>
    </row>
    <row r="58" spans="3:44" ht="32.25" customHeight="1" x14ac:dyDescent="0.25">
      <c r="C58" s="482"/>
      <c r="E58" s="416" t="s">
        <v>318</v>
      </c>
      <c r="F58" s="417"/>
      <c r="G58" s="147"/>
      <c r="H58" s="418"/>
      <c r="I58" s="418"/>
      <c r="J58" s="418"/>
      <c r="K58" s="418"/>
      <c r="L58" s="418"/>
      <c r="M58" s="418"/>
      <c r="N58" s="418"/>
      <c r="O58" s="418"/>
      <c r="P58" s="418"/>
      <c r="Q58" s="418"/>
      <c r="R58" s="509" t="str">
        <f t="shared" si="3"/>
        <v/>
      </c>
      <c r="S58" s="509"/>
      <c r="T58" s="510">
        <f t="shared" ref="T58:T64" si="4">+J58-M58</f>
        <v>0</v>
      </c>
      <c r="U58" s="510"/>
      <c r="V58" s="418"/>
      <c r="W58" s="418"/>
      <c r="X58" s="419"/>
      <c r="Y58" s="419"/>
      <c r="Z58" s="419"/>
      <c r="AA58" s="420"/>
      <c r="AB58" s="135"/>
      <c r="AC58" s="135"/>
      <c r="AD58" s="135"/>
      <c r="AE58" s="135"/>
      <c r="AF58" s="135"/>
      <c r="AG58" s="135"/>
      <c r="AH58" s="135"/>
      <c r="AI58" s="135"/>
      <c r="AJ58" s="135"/>
      <c r="AK58" s="135"/>
      <c r="AL58" s="135"/>
      <c r="AM58" s="135"/>
      <c r="AN58" s="135"/>
      <c r="AO58" s="135"/>
      <c r="AP58" s="135"/>
      <c r="AQ58" s="135"/>
      <c r="AR58" s="135"/>
    </row>
    <row r="59" spans="3:44" ht="32.25" customHeight="1" x14ac:dyDescent="0.25">
      <c r="C59" s="482"/>
      <c r="E59" s="416" t="s">
        <v>319</v>
      </c>
      <c r="F59" s="417"/>
      <c r="G59" s="147"/>
      <c r="H59" s="418"/>
      <c r="I59" s="418"/>
      <c r="J59" s="418"/>
      <c r="K59" s="418"/>
      <c r="L59" s="418"/>
      <c r="M59" s="418"/>
      <c r="N59" s="418"/>
      <c r="O59" s="418"/>
      <c r="P59" s="418"/>
      <c r="Q59" s="418"/>
      <c r="R59" s="509" t="str">
        <f t="shared" si="3"/>
        <v/>
      </c>
      <c r="S59" s="509"/>
      <c r="T59" s="510">
        <f t="shared" si="4"/>
        <v>0</v>
      </c>
      <c r="U59" s="510"/>
      <c r="V59" s="418"/>
      <c r="W59" s="418"/>
      <c r="X59" s="419"/>
      <c r="Y59" s="419"/>
      <c r="Z59" s="419"/>
      <c r="AA59" s="420"/>
      <c r="AB59" s="136"/>
      <c r="AC59" s="136"/>
      <c r="AD59" s="136"/>
      <c r="AE59" s="135"/>
      <c r="AF59" s="135"/>
      <c r="AG59" s="135"/>
      <c r="AH59" s="135"/>
      <c r="AI59" s="135"/>
      <c r="AJ59" s="135"/>
      <c r="AK59" s="135"/>
      <c r="AL59" s="135"/>
      <c r="AM59" s="135"/>
      <c r="AN59" s="135"/>
      <c r="AO59" s="135"/>
      <c r="AP59" s="135"/>
      <c r="AQ59" s="135"/>
      <c r="AR59" s="135"/>
    </row>
    <row r="60" spans="3:44" ht="26.15" customHeight="1" x14ac:dyDescent="0.25">
      <c r="C60" s="482"/>
      <c r="E60" s="416" t="s">
        <v>320</v>
      </c>
      <c r="F60" s="417"/>
      <c r="G60" s="147"/>
      <c r="H60" s="418"/>
      <c r="I60" s="418"/>
      <c r="J60" s="418"/>
      <c r="K60" s="418"/>
      <c r="L60" s="418"/>
      <c r="M60" s="418"/>
      <c r="N60" s="418"/>
      <c r="O60" s="418"/>
      <c r="P60" s="418"/>
      <c r="Q60" s="418"/>
      <c r="R60" s="509" t="str">
        <f t="shared" si="3"/>
        <v/>
      </c>
      <c r="S60" s="509"/>
      <c r="T60" s="510">
        <f t="shared" si="4"/>
        <v>0</v>
      </c>
      <c r="U60" s="510"/>
      <c r="V60" s="418"/>
      <c r="W60" s="418"/>
      <c r="X60" s="419"/>
      <c r="Y60" s="419"/>
      <c r="Z60" s="419"/>
      <c r="AA60" s="420"/>
      <c r="AB60" s="131"/>
      <c r="AC60" s="131"/>
      <c r="AD60" s="131"/>
      <c r="AE60" s="131"/>
      <c r="AF60" s="131"/>
      <c r="AG60" s="131"/>
      <c r="AH60" s="131"/>
      <c r="AI60" s="131"/>
      <c r="AJ60" s="131"/>
      <c r="AK60" s="131"/>
      <c r="AL60" s="131"/>
      <c r="AM60" s="131"/>
      <c r="AN60" s="131"/>
      <c r="AO60" s="131"/>
      <c r="AP60" s="131"/>
      <c r="AQ60" s="131"/>
      <c r="AR60" s="131"/>
    </row>
    <row r="61" spans="3:44" ht="21.75" customHeight="1" x14ac:dyDescent="0.25">
      <c r="C61" s="482"/>
      <c r="E61" s="416" t="s">
        <v>321</v>
      </c>
      <c r="F61" s="417"/>
      <c r="G61" s="147"/>
      <c r="H61" s="418"/>
      <c r="I61" s="418"/>
      <c r="J61" s="418"/>
      <c r="K61" s="418"/>
      <c r="L61" s="418"/>
      <c r="M61" s="418"/>
      <c r="N61" s="418"/>
      <c r="O61" s="418"/>
      <c r="P61" s="418"/>
      <c r="Q61" s="418"/>
      <c r="R61" s="509" t="str">
        <f t="shared" si="3"/>
        <v/>
      </c>
      <c r="S61" s="509"/>
      <c r="T61" s="510">
        <f t="shared" si="4"/>
        <v>0</v>
      </c>
      <c r="U61" s="510"/>
      <c r="V61" s="418"/>
      <c r="W61" s="418"/>
      <c r="X61" s="419"/>
      <c r="Y61" s="419"/>
      <c r="Z61" s="419"/>
      <c r="AA61" s="420"/>
      <c r="AB61" s="132"/>
      <c r="AC61" s="132"/>
      <c r="AD61" s="132"/>
      <c r="AE61" s="132"/>
      <c r="AF61" s="132"/>
      <c r="AG61" s="132"/>
      <c r="AH61" s="132"/>
      <c r="AI61" s="132"/>
      <c r="AJ61" s="132"/>
      <c r="AK61" s="132"/>
      <c r="AL61" s="132"/>
      <c r="AM61" s="132"/>
      <c r="AN61" s="132"/>
      <c r="AO61" s="132"/>
      <c r="AP61" s="132"/>
      <c r="AQ61" s="132"/>
      <c r="AR61" s="132"/>
    </row>
    <row r="62" spans="3:44" ht="24" customHeight="1" x14ac:dyDescent="0.25">
      <c r="C62" s="482"/>
      <c r="D62" s="137"/>
      <c r="E62" s="416" t="s">
        <v>322</v>
      </c>
      <c r="F62" s="417"/>
      <c r="G62" s="147"/>
      <c r="H62" s="418"/>
      <c r="I62" s="418"/>
      <c r="J62" s="418"/>
      <c r="K62" s="418"/>
      <c r="L62" s="418"/>
      <c r="M62" s="418"/>
      <c r="N62" s="418"/>
      <c r="O62" s="418"/>
      <c r="P62" s="418"/>
      <c r="Q62" s="418"/>
      <c r="R62" s="509" t="str">
        <f t="shared" si="3"/>
        <v/>
      </c>
      <c r="S62" s="509"/>
      <c r="T62" s="510">
        <f t="shared" si="4"/>
        <v>0</v>
      </c>
      <c r="U62" s="510"/>
      <c r="V62" s="418"/>
      <c r="W62" s="418"/>
      <c r="X62" s="419"/>
      <c r="Y62" s="419"/>
      <c r="Z62" s="419"/>
      <c r="AA62" s="420"/>
      <c r="AB62" s="132"/>
      <c r="AC62" s="132"/>
      <c r="AD62" s="132"/>
      <c r="AE62" s="132"/>
      <c r="AF62" s="132"/>
      <c r="AG62" s="132"/>
      <c r="AH62" s="132"/>
      <c r="AI62" s="132"/>
      <c r="AJ62" s="132"/>
      <c r="AK62" s="132"/>
      <c r="AL62" s="132"/>
      <c r="AM62" s="132"/>
      <c r="AN62" s="132"/>
      <c r="AO62" s="132"/>
      <c r="AP62" s="132"/>
      <c r="AQ62" s="132"/>
      <c r="AR62" s="132"/>
    </row>
    <row r="63" spans="3:44" ht="24" customHeight="1" x14ac:dyDescent="0.25">
      <c r="C63" s="482"/>
      <c r="D63" s="137"/>
      <c r="E63" s="416" t="s">
        <v>323</v>
      </c>
      <c r="F63" s="417"/>
      <c r="G63" s="147"/>
      <c r="H63" s="418"/>
      <c r="I63" s="418"/>
      <c r="J63" s="418"/>
      <c r="K63" s="418"/>
      <c r="L63" s="418"/>
      <c r="M63" s="418"/>
      <c r="N63" s="418"/>
      <c r="O63" s="418"/>
      <c r="P63" s="418"/>
      <c r="Q63" s="418"/>
      <c r="R63" s="509" t="str">
        <f t="shared" si="3"/>
        <v/>
      </c>
      <c r="S63" s="509"/>
      <c r="T63" s="510">
        <f t="shared" si="4"/>
        <v>0</v>
      </c>
      <c r="U63" s="510"/>
      <c r="V63" s="418"/>
      <c r="W63" s="418"/>
      <c r="X63" s="419"/>
      <c r="Y63" s="419"/>
      <c r="Z63" s="419"/>
      <c r="AA63" s="420"/>
      <c r="AB63" s="133"/>
      <c r="AC63" s="133"/>
      <c r="AD63" s="133"/>
      <c r="AE63" s="133"/>
      <c r="AF63" s="133"/>
      <c r="AG63" s="133"/>
      <c r="AH63" s="133"/>
      <c r="AI63" s="133"/>
      <c r="AJ63" s="133"/>
      <c r="AK63" s="133"/>
      <c r="AL63" s="133"/>
      <c r="AM63" s="133"/>
      <c r="AN63" s="133"/>
      <c r="AO63" s="133"/>
      <c r="AP63" s="133"/>
      <c r="AQ63" s="133"/>
      <c r="AR63" s="133"/>
    </row>
    <row r="64" spans="3:44" ht="24" customHeight="1" x14ac:dyDescent="0.25">
      <c r="C64" s="482"/>
      <c r="D64" s="137"/>
      <c r="E64" s="436" t="s">
        <v>324</v>
      </c>
      <c r="F64" s="437"/>
      <c r="G64" s="149"/>
      <c r="H64" s="433"/>
      <c r="I64" s="433"/>
      <c r="J64" s="433"/>
      <c r="K64" s="433"/>
      <c r="L64" s="433"/>
      <c r="M64" s="433"/>
      <c r="N64" s="433"/>
      <c r="O64" s="433"/>
      <c r="P64" s="433"/>
      <c r="Q64" s="433"/>
      <c r="R64" s="517" t="str">
        <f t="shared" si="3"/>
        <v/>
      </c>
      <c r="S64" s="517"/>
      <c r="T64" s="518">
        <f t="shared" si="4"/>
        <v>0</v>
      </c>
      <c r="U64" s="518"/>
      <c r="V64" s="433"/>
      <c r="W64" s="433"/>
      <c r="X64" s="414"/>
      <c r="Y64" s="414"/>
      <c r="Z64" s="414"/>
      <c r="AA64" s="415"/>
      <c r="AB64" s="86"/>
      <c r="AC64" s="85"/>
      <c r="AD64" s="85"/>
      <c r="AE64" s="85"/>
      <c r="AF64" s="85"/>
      <c r="AG64" s="85"/>
      <c r="AH64" s="85"/>
      <c r="AI64" s="86"/>
      <c r="AJ64" s="86"/>
      <c r="AK64" s="85"/>
      <c r="AL64" s="85"/>
      <c r="AM64" s="85"/>
      <c r="AN64" s="85"/>
      <c r="AO64" s="85"/>
      <c r="AP64" s="85"/>
      <c r="AQ64" s="86"/>
      <c r="AR64" s="86"/>
    </row>
    <row r="65" spans="3:44" ht="24" customHeight="1" x14ac:dyDescent="0.25">
      <c r="C65" s="482"/>
      <c r="D65" s="137"/>
      <c r="E65" s="434" t="s">
        <v>325</v>
      </c>
      <c r="F65" s="435"/>
      <c r="G65" s="519">
        <f>SUM(G57:G64)</f>
        <v>0</v>
      </c>
      <c r="H65" s="520">
        <f>SUM(H57:H64)</f>
        <v>0</v>
      </c>
      <c r="I65" s="520"/>
      <c r="J65" s="520">
        <f t="shared" ref="J65" si="5">SUM(J57:J64)</f>
        <v>0</v>
      </c>
      <c r="K65" s="520"/>
      <c r="L65" s="520"/>
      <c r="M65" s="520">
        <f>SUM(M57:M64)</f>
        <v>0</v>
      </c>
      <c r="N65" s="520"/>
      <c r="O65" s="520"/>
      <c r="P65" s="520">
        <f>SUM(P57:P64)</f>
        <v>0</v>
      </c>
      <c r="Q65" s="520"/>
      <c r="R65" s="521">
        <f>SUM(R57:R64)</f>
        <v>0</v>
      </c>
      <c r="S65" s="521"/>
      <c r="T65" s="520">
        <f>SUM(T57:T64)</f>
        <v>0</v>
      </c>
      <c r="U65" s="520"/>
      <c r="V65" s="520">
        <f>SUM(V57:V64)</f>
        <v>0</v>
      </c>
      <c r="W65" s="522"/>
      <c r="Y65" s="91"/>
      <c r="Z65" s="82"/>
      <c r="AA65" s="82"/>
      <c r="AB65" s="86"/>
      <c r="AC65" s="85"/>
      <c r="AD65" s="85"/>
      <c r="AE65" s="85"/>
      <c r="AF65" s="85"/>
      <c r="AG65" s="85"/>
      <c r="AH65" s="85"/>
      <c r="AI65" s="86"/>
      <c r="AJ65" s="86"/>
      <c r="AK65" s="85"/>
      <c r="AL65" s="85"/>
      <c r="AM65" s="85"/>
      <c r="AN65" s="85"/>
      <c r="AO65" s="85"/>
      <c r="AP65" s="85"/>
      <c r="AQ65" s="86"/>
      <c r="AR65" s="86"/>
    </row>
    <row r="66" spans="3:44" ht="24" customHeight="1" x14ac:dyDescent="0.25">
      <c r="C66" s="482"/>
      <c r="D66" s="137"/>
      <c r="E66" s="138"/>
      <c r="F66" s="118"/>
      <c r="G66" s="118"/>
      <c r="H66" s="138"/>
      <c r="I66" s="118"/>
      <c r="J66" s="118"/>
      <c r="K66" s="118"/>
      <c r="L66" s="118"/>
      <c r="M66" s="85"/>
      <c r="N66" s="85"/>
      <c r="O66" s="85"/>
      <c r="P66" s="85"/>
      <c r="Q66" s="85"/>
      <c r="R66" s="85"/>
      <c r="S66" s="86"/>
      <c r="T66" s="86"/>
      <c r="U66" s="85"/>
      <c r="V66" s="85"/>
      <c r="W66" s="85"/>
      <c r="X66" s="85"/>
      <c r="Y66" s="85"/>
      <c r="Z66" s="85"/>
      <c r="AA66" s="86"/>
      <c r="AB66" s="86"/>
      <c r="AC66" s="85"/>
      <c r="AD66" s="85"/>
      <c r="AE66" s="85"/>
      <c r="AF66" s="85"/>
      <c r="AG66" s="85"/>
      <c r="AH66" s="85"/>
      <c r="AI66" s="86"/>
      <c r="AJ66" s="86"/>
      <c r="AK66" s="85"/>
      <c r="AL66" s="85"/>
      <c r="AM66" s="85"/>
      <c r="AN66" s="85"/>
      <c r="AO66" s="85"/>
      <c r="AP66" s="85"/>
      <c r="AQ66" s="86"/>
      <c r="AR66" s="86"/>
    </row>
    <row r="67" spans="3:44" ht="24" customHeight="1" x14ac:dyDescent="0.25">
      <c r="C67" s="482"/>
      <c r="D67" s="137"/>
      <c r="E67" s="129" t="s">
        <v>327</v>
      </c>
      <c r="F67" s="90"/>
      <c r="G67" s="90"/>
      <c r="H67" s="90"/>
      <c r="I67" s="90"/>
      <c r="J67" s="90"/>
      <c r="K67" s="130"/>
      <c r="L67" s="130"/>
      <c r="M67" s="130"/>
      <c r="N67" s="130"/>
      <c r="O67" s="131"/>
      <c r="P67" s="131"/>
      <c r="Q67" s="131"/>
      <c r="R67" s="131"/>
      <c r="W67" s="123"/>
      <c r="X67" s="123"/>
      <c r="Y67" s="123"/>
      <c r="Z67" s="123"/>
      <c r="AA67" s="123"/>
      <c r="AB67" s="86"/>
      <c r="AC67" s="85"/>
      <c r="AD67" s="85"/>
      <c r="AE67" s="85"/>
      <c r="AF67" s="85"/>
      <c r="AG67" s="85"/>
      <c r="AH67" s="85"/>
      <c r="AI67" s="86"/>
      <c r="AJ67" s="86"/>
      <c r="AK67" s="85"/>
      <c r="AL67" s="85"/>
      <c r="AM67" s="85"/>
      <c r="AN67" s="85"/>
      <c r="AO67" s="85"/>
      <c r="AP67" s="85"/>
      <c r="AQ67" s="86"/>
      <c r="AR67" s="86"/>
    </row>
    <row r="68" spans="3:44" ht="48" customHeight="1" x14ac:dyDescent="0.25">
      <c r="C68" s="482"/>
      <c r="D68" s="137"/>
      <c r="E68" s="428" t="s">
        <v>307</v>
      </c>
      <c r="F68" s="429"/>
      <c r="G68" s="145" t="s">
        <v>308</v>
      </c>
      <c r="H68" s="430" t="s">
        <v>309</v>
      </c>
      <c r="I68" s="430"/>
      <c r="J68" s="430" t="s">
        <v>310</v>
      </c>
      <c r="K68" s="430"/>
      <c r="L68" s="430"/>
      <c r="M68" s="431" t="s">
        <v>311</v>
      </c>
      <c r="N68" s="431"/>
      <c r="O68" s="431"/>
      <c r="P68" s="430" t="s">
        <v>312</v>
      </c>
      <c r="Q68" s="430"/>
      <c r="R68" s="430" t="s">
        <v>313</v>
      </c>
      <c r="S68" s="430"/>
      <c r="T68" s="421" t="s">
        <v>314</v>
      </c>
      <c r="U68" s="421"/>
      <c r="V68" s="421" t="s">
        <v>315</v>
      </c>
      <c r="W68" s="421"/>
      <c r="X68" s="421" t="s">
        <v>316</v>
      </c>
      <c r="Y68" s="421"/>
      <c r="Z68" s="421"/>
      <c r="AA68" s="422"/>
      <c r="AB68" s="86"/>
      <c r="AC68" s="85"/>
      <c r="AD68" s="85"/>
      <c r="AE68" s="85"/>
      <c r="AF68" s="85"/>
      <c r="AG68" s="85"/>
      <c r="AH68" s="85"/>
      <c r="AI68" s="86"/>
      <c r="AJ68" s="86"/>
      <c r="AK68" s="85"/>
      <c r="AL68" s="85"/>
      <c r="AM68" s="85"/>
      <c r="AN68" s="85"/>
      <c r="AO68" s="85"/>
      <c r="AP68" s="85"/>
      <c r="AQ68" s="86"/>
      <c r="AR68" s="86"/>
    </row>
    <row r="69" spans="3:44" ht="24" customHeight="1" x14ac:dyDescent="0.25">
      <c r="C69" s="482"/>
      <c r="D69" s="137"/>
      <c r="E69" s="423" t="s">
        <v>317</v>
      </c>
      <c r="F69" s="424"/>
      <c r="G69" s="146"/>
      <c r="H69" s="425"/>
      <c r="I69" s="425"/>
      <c r="J69" s="425"/>
      <c r="K69" s="425"/>
      <c r="L69" s="425"/>
      <c r="M69" s="425"/>
      <c r="N69" s="425"/>
      <c r="O69" s="425"/>
      <c r="P69" s="425"/>
      <c r="Q69" s="425"/>
      <c r="R69" s="507" t="str">
        <f t="shared" ref="R69:R76" si="6">IFERROR((M69/H69),"")</f>
        <v/>
      </c>
      <c r="S69" s="507"/>
      <c r="T69" s="508">
        <f>+J69-M69</f>
        <v>0</v>
      </c>
      <c r="U69" s="508"/>
      <c r="V69" s="425"/>
      <c r="W69" s="425"/>
      <c r="X69" s="426"/>
      <c r="Y69" s="426"/>
      <c r="Z69" s="426"/>
      <c r="AA69" s="427"/>
      <c r="AB69" s="86"/>
      <c r="AC69" s="85"/>
      <c r="AD69" s="85"/>
      <c r="AE69" s="85"/>
      <c r="AF69" s="85"/>
      <c r="AG69" s="85"/>
      <c r="AH69" s="85"/>
      <c r="AI69" s="86"/>
      <c r="AJ69" s="86"/>
      <c r="AK69" s="85"/>
      <c r="AL69" s="85"/>
      <c r="AM69" s="85"/>
      <c r="AN69" s="85"/>
      <c r="AO69" s="85"/>
      <c r="AP69" s="85"/>
      <c r="AQ69" s="86"/>
      <c r="AR69" s="86"/>
    </row>
    <row r="70" spans="3:44" ht="24" customHeight="1" x14ac:dyDescent="0.25">
      <c r="C70" s="482"/>
      <c r="D70" s="137"/>
      <c r="E70" s="416" t="s">
        <v>318</v>
      </c>
      <c r="F70" s="417"/>
      <c r="G70" s="147"/>
      <c r="H70" s="418"/>
      <c r="I70" s="418"/>
      <c r="J70" s="418"/>
      <c r="K70" s="418"/>
      <c r="L70" s="418"/>
      <c r="M70" s="418"/>
      <c r="N70" s="418"/>
      <c r="O70" s="418"/>
      <c r="P70" s="418"/>
      <c r="Q70" s="418"/>
      <c r="R70" s="509" t="str">
        <f t="shared" si="6"/>
        <v/>
      </c>
      <c r="S70" s="509"/>
      <c r="T70" s="510">
        <f t="shared" ref="T70:T76" si="7">+J70-M70</f>
        <v>0</v>
      </c>
      <c r="U70" s="510"/>
      <c r="V70" s="418"/>
      <c r="W70" s="418"/>
      <c r="X70" s="419"/>
      <c r="Y70" s="419"/>
      <c r="Z70" s="419"/>
      <c r="AA70" s="420"/>
      <c r="AB70" s="86"/>
      <c r="AC70" s="85"/>
      <c r="AD70" s="85"/>
      <c r="AE70" s="85"/>
      <c r="AF70" s="85"/>
      <c r="AG70" s="85"/>
      <c r="AH70" s="85"/>
      <c r="AI70" s="86"/>
      <c r="AJ70" s="86"/>
      <c r="AK70" s="85"/>
      <c r="AL70" s="85"/>
      <c r="AM70" s="85"/>
      <c r="AN70" s="85"/>
      <c r="AO70" s="85"/>
      <c r="AP70" s="85"/>
      <c r="AQ70" s="86"/>
      <c r="AR70" s="86"/>
    </row>
    <row r="71" spans="3:44" ht="24" customHeight="1" x14ac:dyDescent="0.25">
      <c r="C71" s="482"/>
      <c r="D71" s="137"/>
      <c r="E71" s="416" t="s">
        <v>319</v>
      </c>
      <c r="F71" s="417"/>
      <c r="G71" s="147"/>
      <c r="H71" s="418"/>
      <c r="I71" s="418"/>
      <c r="J71" s="418"/>
      <c r="K71" s="418"/>
      <c r="L71" s="418"/>
      <c r="M71" s="418"/>
      <c r="N71" s="418"/>
      <c r="O71" s="418"/>
      <c r="P71" s="418"/>
      <c r="Q71" s="418"/>
      <c r="R71" s="509" t="str">
        <f t="shared" si="6"/>
        <v/>
      </c>
      <c r="S71" s="509"/>
      <c r="T71" s="510">
        <f t="shared" si="7"/>
        <v>0</v>
      </c>
      <c r="U71" s="510"/>
      <c r="V71" s="418"/>
      <c r="W71" s="418"/>
      <c r="X71" s="419"/>
      <c r="Y71" s="419"/>
      <c r="Z71" s="419"/>
      <c r="AA71" s="420"/>
      <c r="AB71" s="86"/>
      <c r="AC71" s="85"/>
      <c r="AD71" s="85"/>
      <c r="AE71" s="85"/>
      <c r="AF71" s="85"/>
      <c r="AG71" s="85"/>
      <c r="AH71" s="85"/>
      <c r="AI71" s="86"/>
      <c r="AJ71" s="86"/>
      <c r="AK71" s="85"/>
      <c r="AL71" s="85"/>
      <c r="AM71" s="85"/>
      <c r="AN71" s="85"/>
      <c r="AO71" s="85"/>
      <c r="AP71" s="85"/>
      <c r="AQ71" s="86"/>
      <c r="AR71" s="86"/>
    </row>
    <row r="72" spans="3:44" ht="24" customHeight="1" x14ac:dyDescent="0.25">
      <c r="C72" s="482"/>
      <c r="D72" s="137"/>
      <c r="E72" s="416" t="s">
        <v>320</v>
      </c>
      <c r="F72" s="417"/>
      <c r="G72" s="147"/>
      <c r="H72" s="418"/>
      <c r="I72" s="418"/>
      <c r="J72" s="418"/>
      <c r="K72" s="418"/>
      <c r="L72" s="418"/>
      <c r="M72" s="418"/>
      <c r="N72" s="418"/>
      <c r="O72" s="418"/>
      <c r="P72" s="418"/>
      <c r="Q72" s="418"/>
      <c r="R72" s="509" t="str">
        <f t="shared" si="6"/>
        <v/>
      </c>
      <c r="S72" s="509"/>
      <c r="T72" s="510">
        <f t="shared" si="7"/>
        <v>0</v>
      </c>
      <c r="U72" s="510"/>
      <c r="V72" s="418"/>
      <c r="W72" s="418"/>
      <c r="X72" s="419"/>
      <c r="Y72" s="419"/>
      <c r="Z72" s="419"/>
      <c r="AA72" s="420"/>
      <c r="AB72" s="86"/>
      <c r="AC72" s="85"/>
      <c r="AD72" s="85"/>
      <c r="AE72" s="85"/>
      <c r="AF72" s="85"/>
      <c r="AG72" s="85"/>
      <c r="AH72" s="85"/>
      <c r="AI72" s="86"/>
      <c r="AJ72" s="86"/>
      <c r="AK72" s="85"/>
      <c r="AL72" s="85"/>
      <c r="AM72" s="85"/>
      <c r="AN72" s="85"/>
      <c r="AO72" s="85"/>
      <c r="AP72" s="85"/>
      <c r="AQ72" s="86"/>
      <c r="AR72" s="86"/>
    </row>
    <row r="73" spans="3:44" ht="24" customHeight="1" x14ac:dyDescent="0.25">
      <c r="C73" s="482"/>
      <c r="D73" s="137"/>
      <c r="E73" s="416" t="s">
        <v>321</v>
      </c>
      <c r="F73" s="417"/>
      <c r="G73" s="147"/>
      <c r="H73" s="418"/>
      <c r="I73" s="418"/>
      <c r="J73" s="418"/>
      <c r="K73" s="418"/>
      <c r="L73" s="418"/>
      <c r="M73" s="418"/>
      <c r="N73" s="418"/>
      <c r="O73" s="418"/>
      <c r="P73" s="418"/>
      <c r="Q73" s="418"/>
      <c r="R73" s="509" t="str">
        <f t="shared" si="6"/>
        <v/>
      </c>
      <c r="S73" s="509"/>
      <c r="T73" s="510">
        <f t="shared" si="7"/>
        <v>0</v>
      </c>
      <c r="U73" s="510"/>
      <c r="V73" s="418"/>
      <c r="W73" s="418"/>
      <c r="X73" s="419"/>
      <c r="Y73" s="419"/>
      <c r="Z73" s="419"/>
      <c r="AA73" s="420"/>
      <c r="AB73" s="86"/>
      <c r="AC73" s="85"/>
      <c r="AD73" s="85"/>
      <c r="AE73" s="85"/>
      <c r="AF73" s="85"/>
      <c r="AG73" s="85"/>
      <c r="AH73" s="85"/>
      <c r="AI73" s="86"/>
      <c r="AJ73" s="86"/>
      <c r="AK73" s="85"/>
      <c r="AL73" s="85"/>
      <c r="AM73" s="85"/>
      <c r="AN73" s="85"/>
      <c r="AO73" s="85"/>
      <c r="AP73" s="85"/>
      <c r="AQ73" s="86"/>
      <c r="AR73" s="86"/>
    </row>
    <row r="74" spans="3:44" ht="24" customHeight="1" x14ac:dyDescent="0.25">
      <c r="C74" s="482"/>
      <c r="D74" s="137"/>
      <c r="E74" s="416" t="s">
        <v>322</v>
      </c>
      <c r="F74" s="417"/>
      <c r="G74" s="147"/>
      <c r="H74" s="418"/>
      <c r="I74" s="418"/>
      <c r="J74" s="418"/>
      <c r="K74" s="418"/>
      <c r="L74" s="418"/>
      <c r="M74" s="418"/>
      <c r="N74" s="418"/>
      <c r="O74" s="418"/>
      <c r="P74" s="418"/>
      <c r="Q74" s="418"/>
      <c r="R74" s="509" t="str">
        <f t="shared" si="6"/>
        <v/>
      </c>
      <c r="S74" s="509"/>
      <c r="T74" s="510">
        <f t="shared" si="7"/>
        <v>0</v>
      </c>
      <c r="U74" s="510"/>
      <c r="V74" s="418"/>
      <c r="W74" s="418"/>
      <c r="X74" s="419"/>
      <c r="Y74" s="419"/>
      <c r="Z74" s="419"/>
      <c r="AA74" s="420"/>
      <c r="AB74" s="86"/>
      <c r="AC74" s="85"/>
      <c r="AD74" s="85"/>
      <c r="AE74" s="85"/>
      <c r="AF74" s="85"/>
      <c r="AG74" s="85"/>
      <c r="AH74" s="85"/>
      <c r="AI74" s="86"/>
      <c r="AJ74" s="86"/>
      <c r="AK74" s="85"/>
      <c r="AL74" s="85"/>
      <c r="AM74" s="85"/>
      <c r="AN74" s="85"/>
      <c r="AO74" s="85"/>
      <c r="AP74" s="85"/>
      <c r="AQ74" s="86"/>
      <c r="AR74" s="86"/>
    </row>
    <row r="75" spans="3:44" ht="24" customHeight="1" x14ac:dyDescent="0.25">
      <c r="C75" s="482"/>
      <c r="D75" s="137"/>
      <c r="E75" s="416" t="s">
        <v>323</v>
      </c>
      <c r="F75" s="417"/>
      <c r="G75" s="147"/>
      <c r="H75" s="418"/>
      <c r="I75" s="418"/>
      <c r="J75" s="418"/>
      <c r="K75" s="418"/>
      <c r="L75" s="418"/>
      <c r="M75" s="418"/>
      <c r="N75" s="418"/>
      <c r="O75" s="418"/>
      <c r="P75" s="418"/>
      <c r="Q75" s="418"/>
      <c r="R75" s="509" t="str">
        <f t="shared" si="6"/>
        <v/>
      </c>
      <c r="S75" s="509"/>
      <c r="T75" s="510">
        <f t="shared" si="7"/>
        <v>0</v>
      </c>
      <c r="U75" s="510"/>
      <c r="V75" s="418"/>
      <c r="W75" s="418"/>
      <c r="X75" s="419"/>
      <c r="Y75" s="419"/>
      <c r="Z75" s="419"/>
      <c r="AA75" s="420"/>
      <c r="AB75" s="86"/>
      <c r="AC75" s="85"/>
      <c r="AD75" s="85"/>
      <c r="AE75" s="85"/>
      <c r="AF75" s="85"/>
      <c r="AG75" s="85"/>
      <c r="AH75" s="85"/>
      <c r="AI75" s="86"/>
      <c r="AJ75" s="86"/>
      <c r="AK75" s="85"/>
      <c r="AL75" s="85"/>
      <c r="AM75" s="85"/>
      <c r="AN75" s="85"/>
      <c r="AO75" s="85"/>
      <c r="AP75" s="85"/>
      <c r="AQ75" s="86"/>
      <c r="AR75" s="86"/>
    </row>
    <row r="76" spans="3:44" ht="24" customHeight="1" x14ac:dyDescent="0.25">
      <c r="C76" s="482"/>
      <c r="D76" s="137"/>
      <c r="E76" s="411" t="s">
        <v>324</v>
      </c>
      <c r="F76" s="412"/>
      <c r="G76" s="148"/>
      <c r="H76" s="413"/>
      <c r="I76" s="413"/>
      <c r="J76" s="413"/>
      <c r="K76" s="413"/>
      <c r="L76" s="413"/>
      <c r="M76" s="413"/>
      <c r="N76" s="413"/>
      <c r="O76" s="413"/>
      <c r="P76" s="413"/>
      <c r="Q76" s="413"/>
      <c r="R76" s="511" t="str">
        <f t="shared" si="6"/>
        <v/>
      </c>
      <c r="S76" s="511"/>
      <c r="T76" s="512">
        <f t="shared" si="7"/>
        <v>0</v>
      </c>
      <c r="U76" s="512"/>
      <c r="V76" s="413"/>
      <c r="W76" s="413"/>
      <c r="X76" s="414"/>
      <c r="Y76" s="414"/>
      <c r="Z76" s="414"/>
      <c r="AA76" s="415"/>
      <c r="AB76" s="86"/>
      <c r="AC76" s="85"/>
      <c r="AD76" s="85"/>
      <c r="AE76" s="85"/>
      <c r="AF76" s="85"/>
      <c r="AG76" s="85"/>
      <c r="AH76" s="85"/>
      <c r="AI76" s="86"/>
      <c r="AJ76" s="86"/>
      <c r="AK76" s="85"/>
      <c r="AL76" s="85"/>
      <c r="AM76" s="85"/>
      <c r="AN76" s="85"/>
      <c r="AO76" s="85"/>
      <c r="AP76" s="85"/>
      <c r="AQ76" s="86"/>
      <c r="AR76" s="86"/>
    </row>
    <row r="77" spans="3:44" ht="24" customHeight="1" x14ac:dyDescent="0.25">
      <c r="C77" s="482"/>
      <c r="D77" s="137"/>
      <c r="E77" s="404" t="s">
        <v>325</v>
      </c>
      <c r="F77" s="405"/>
      <c r="G77" s="513">
        <f>SUM(G69:G76)</f>
        <v>0</v>
      </c>
      <c r="H77" s="514">
        <f>SUM(H69:H76)</f>
        <v>0</v>
      </c>
      <c r="I77" s="514"/>
      <c r="J77" s="514">
        <f t="shared" ref="J77" si="8">SUM(J69:J76)</f>
        <v>0</v>
      </c>
      <c r="K77" s="514"/>
      <c r="L77" s="514"/>
      <c r="M77" s="514">
        <f>SUM(M69:M76)</f>
        <v>0</v>
      </c>
      <c r="N77" s="514"/>
      <c r="O77" s="514"/>
      <c r="P77" s="514">
        <f>SUM(P69:P76)</f>
        <v>0</v>
      </c>
      <c r="Q77" s="514"/>
      <c r="R77" s="515">
        <f>SUM(R69:R76)</f>
        <v>0</v>
      </c>
      <c r="S77" s="515"/>
      <c r="T77" s="514">
        <f>SUM(T69:T76)</f>
        <v>0</v>
      </c>
      <c r="U77" s="514"/>
      <c r="V77" s="514">
        <f>SUM(V69:V76)</f>
        <v>0</v>
      </c>
      <c r="W77" s="516"/>
      <c r="Y77" s="91"/>
      <c r="Z77" s="82"/>
      <c r="AA77" s="82"/>
      <c r="AB77" s="86"/>
      <c r="AC77" s="85"/>
      <c r="AD77" s="85"/>
      <c r="AE77" s="85"/>
      <c r="AF77" s="85"/>
      <c r="AG77" s="85"/>
      <c r="AH77" s="85"/>
      <c r="AI77" s="86"/>
      <c r="AJ77" s="86"/>
      <c r="AK77" s="85"/>
      <c r="AL77" s="85"/>
      <c r="AM77" s="85"/>
      <c r="AN77" s="85"/>
      <c r="AO77" s="85"/>
      <c r="AP77" s="85"/>
      <c r="AQ77" s="86"/>
      <c r="AR77" s="86"/>
    </row>
    <row r="78" spans="3:44" ht="24" customHeight="1" x14ac:dyDescent="0.25">
      <c r="C78" s="482"/>
      <c r="D78" s="137"/>
      <c r="E78" s="138"/>
      <c r="F78" s="118"/>
      <c r="G78" s="118"/>
      <c r="H78" s="138"/>
      <c r="I78" s="118"/>
      <c r="J78" s="118"/>
      <c r="K78" s="118"/>
      <c r="L78" s="118"/>
      <c r="M78" s="85"/>
      <c r="N78" s="85"/>
      <c r="O78" s="85"/>
      <c r="P78" s="85"/>
      <c r="Q78" s="85"/>
      <c r="R78" s="85"/>
      <c r="S78" s="86"/>
      <c r="T78" s="86"/>
      <c r="U78" s="85"/>
      <c r="V78" s="85"/>
      <c r="W78" s="85"/>
      <c r="X78" s="85"/>
      <c r="Y78" s="85"/>
      <c r="Z78" s="85"/>
      <c r="AA78" s="86"/>
      <c r="AB78" s="86"/>
      <c r="AC78" s="85"/>
      <c r="AD78" s="85"/>
      <c r="AE78" s="85"/>
      <c r="AF78" s="85"/>
      <c r="AG78" s="85"/>
      <c r="AH78" s="85"/>
      <c r="AI78" s="86"/>
      <c r="AJ78" s="86"/>
      <c r="AK78" s="85"/>
      <c r="AL78" s="85"/>
      <c r="AM78" s="85"/>
      <c r="AN78" s="85"/>
      <c r="AO78" s="85"/>
      <c r="AP78" s="85"/>
      <c r="AQ78" s="86"/>
      <c r="AR78" s="86"/>
    </row>
    <row r="79" spans="3:44" ht="24" customHeight="1" x14ac:dyDescent="0.25">
      <c r="C79" s="482"/>
      <c r="D79" s="137"/>
      <c r="E79" s="129" t="s">
        <v>328</v>
      </c>
      <c r="F79" s="90"/>
      <c r="G79" s="90"/>
      <c r="H79" s="90"/>
      <c r="I79" s="90"/>
      <c r="J79" s="90"/>
      <c r="K79" s="130"/>
      <c r="L79" s="130"/>
      <c r="M79" s="130"/>
      <c r="N79" s="130"/>
      <c r="O79" s="131"/>
      <c r="P79" s="131"/>
      <c r="Q79" s="131"/>
      <c r="R79" s="131"/>
      <c r="W79" s="123"/>
      <c r="X79" s="123"/>
      <c r="Y79" s="123"/>
      <c r="Z79" s="123"/>
      <c r="AA79" s="123"/>
      <c r="AB79" s="86"/>
      <c r="AC79" s="85"/>
      <c r="AD79" s="85"/>
      <c r="AE79" s="85"/>
      <c r="AF79" s="85"/>
      <c r="AG79" s="85"/>
      <c r="AH79" s="85"/>
      <c r="AI79" s="86"/>
      <c r="AJ79" s="86"/>
      <c r="AK79" s="85"/>
      <c r="AL79" s="85"/>
      <c r="AM79" s="85"/>
      <c r="AN79" s="85"/>
      <c r="AO79" s="85"/>
      <c r="AP79" s="85"/>
      <c r="AQ79" s="86"/>
      <c r="AR79" s="86"/>
    </row>
    <row r="80" spans="3:44" ht="48" customHeight="1" x14ac:dyDescent="0.25">
      <c r="C80" s="482"/>
      <c r="D80" s="137"/>
      <c r="E80" s="428" t="s">
        <v>307</v>
      </c>
      <c r="F80" s="429"/>
      <c r="G80" s="145" t="s">
        <v>308</v>
      </c>
      <c r="H80" s="430" t="s">
        <v>309</v>
      </c>
      <c r="I80" s="430"/>
      <c r="J80" s="430" t="s">
        <v>310</v>
      </c>
      <c r="K80" s="430"/>
      <c r="L80" s="430"/>
      <c r="M80" s="431" t="s">
        <v>311</v>
      </c>
      <c r="N80" s="431"/>
      <c r="O80" s="431"/>
      <c r="P80" s="430" t="s">
        <v>312</v>
      </c>
      <c r="Q80" s="430"/>
      <c r="R80" s="432" t="s">
        <v>313</v>
      </c>
      <c r="S80" s="432"/>
      <c r="T80" s="421" t="s">
        <v>314</v>
      </c>
      <c r="U80" s="421"/>
      <c r="V80" s="421" t="s">
        <v>315</v>
      </c>
      <c r="W80" s="421"/>
      <c r="X80" s="421" t="s">
        <v>316</v>
      </c>
      <c r="Y80" s="421"/>
      <c r="Z80" s="421"/>
      <c r="AA80" s="422"/>
      <c r="AB80" s="86"/>
      <c r="AC80" s="85"/>
      <c r="AD80" s="85"/>
      <c r="AE80" s="85"/>
      <c r="AF80" s="85"/>
      <c r="AG80" s="85"/>
      <c r="AH80" s="85"/>
      <c r="AI80" s="86"/>
      <c r="AJ80" s="86"/>
      <c r="AK80" s="85"/>
      <c r="AL80" s="85"/>
      <c r="AM80" s="85"/>
      <c r="AN80" s="85"/>
      <c r="AO80" s="85"/>
      <c r="AP80" s="85"/>
      <c r="AQ80" s="86"/>
      <c r="AR80" s="86"/>
    </row>
    <row r="81" spans="3:44" ht="24" customHeight="1" x14ac:dyDescent="0.25">
      <c r="C81" s="482"/>
      <c r="D81" s="137"/>
      <c r="E81" s="423" t="s">
        <v>317</v>
      </c>
      <c r="F81" s="424"/>
      <c r="G81" s="146"/>
      <c r="H81" s="425"/>
      <c r="I81" s="425"/>
      <c r="J81" s="425"/>
      <c r="K81" s="425"/>
      <c r="L81" s="425"/>
      <c r="M81" s="425"/>
      <c r="N81" s="425"/>
      <c r="O81" s="425"/>
      <c r="P81" s="425"/>
      <c r="Q81" s="425"/>
      <c r="R81" s="507" t="str">
        <f t="shared" ref="R81:R88" si="9">IFERROR((M81/H81),"")</f>
        <v/>
      </c>
      <c r="S81" s="507"/>
      <c r="T81" s="508">
        <f>+J81-M81</f>
        <v>0</v>
      </c>
      <c r="U81" s="508"/>
      <c r="V81" s="425"/>
      <c r="W81" s="425"/>
      <c r="X81" s="426"/>
      <c r="Y81" s="426"/>
      <c r="Z81" s="426"/>
      <c r="AA81" s="427"/>
      <c r="AB81" s="86"/>
      <c r="AC81" s="85"/>
      <c r="AD81" s="85"/>
      <c r="AE81" s="85"/>
      <c r="AF81" s="85"/>
      <c r="AG81" s="85"/>
      <c r="AH81" s="85"/>
      <c r="AI81" s="86"/>
      <c r="AJ81" s="86"/>
      <c r="AK81" s="85"/>
      <c r="AL81" s="85"/>
      <c r="AM81" s="85"/>
      <c r="AN81" s="85"/>
      <c r="AO81" s="85"/>
      <c r="AP81" s="85"/>
      <c r="AQ81" s="86"/>
      <c r="AR81" s="86"/>
    </row>
    <row r="82" spans="3:44" ht="24" customHeight="1" x14ac:dyDescent="0.25">
      <c r="C82" s="482"/>
      <c r="D82" s="137"/>
      <c r="E82" s="416" t="s">
        <v>318</v>
      </c>
      <c r="F82" s="417"/>
      <c r="G82" s="147"/>
      <c r="H82" s="418"/>
      <c r="I82" s="418"/>
      <c r="J82" s="418"/>
      <c r="K82" s="418"/>
      <c r="L82" s="418"/>
      <c r="M82" s="418"/>
      <c r="N82" s="418"/>
      <c r="O82" s="418"/>
      <c r="P82" s="418"/>
      <c r="Q82" s="418"/>
      <c r="R82" s="509" t="str">
        <f t="shared" si="9"/>
        <v/>
      </c>
      <c r="S82" s="509"/>
      <c r="T82" s="510">
        <f t="shared" ref="T82:T88" si="10">+J82-M82</f>
        <v>0</v>
      </c>
      <c r="U82" s="510"/>
      <c r="V82" s="418"/>
      <c r="W82" s="418"/>
      <c r="X82" s="419"/>
      <c r="Y82" s="419"/>
      <c r="Z82" s="419"/>
      <c r="AA82" s="420"/>
      <c r="AB82" s="86"/>
      <c r="AC82" s="85"/>
      <c r="AD82" s="85"/>
      <c r="AE82" s="85"/>
      <c r="AF82" s="85"/>
      <c r="AG82" s="85"/>
      <c r="AH82" s="85"/>
      <c r="AI82" s="86"/>
      <c r="AJ82" s="86"/>
      <c r="AK82" s="85"/>
      <c r="AL82" s="85"/>
      <c r="AM82" s="85"/>
      <c r="AN82" s="85"/>
      <c r="AO82" s="85"/>
      <c r="AP82" s="85"/>
      <c r="AQ82" s="86"/>
      <c r="AR82" s="86"/>
    </row>
    <row r="83" spans="3:44" ht="24" customHeight="1" x14ac:dyDescent="0.25">
      <c r="C83" s="482"/>
      <c r="D83" s="137"/>
      <c r="E83" s="416" t="s">
        <v>319</v>
      </c>
      <c r="F83" s="417"/>
      <c r="G83" s="147"/>
      <c r="H83" s="418"/>
      <c r="I83" s="418"/>
      <c r="J83" s="418"/>
      <c r="K83" s="418"/>
      <c r="L83" s="418"/>
      <c r="M83" s="418"/>
      <c r="N83" s="418"/>
      <c r="O83" s="418"/>
      <c r="P83" s="418"/>
      <c r="Q83" s="418"/>
      <c r="R83" s="509" t="str">
        <f t="shared" si="9"/>
        <v/>
      </c>
      <c r="S83" s="509"/>
      <c r="T83" s="510">
        <f t="shared" si="10"/>
        <v>0</v>
      </c>
      <c r="U83" s="510"/>
      <c r="V83" s="418"/>
      <c r="W83" s="418"/>
      <c r="X83" s="419"/>
      <c r="Y83" s="419"/>
      <c r="Z83" s="419"/>
      <c r="AA83" s="420"/>
      <c r="AB83" s="86"/>
      <c r="AC83" s="85"/>
      <c r="AD83" s="85"/>
      <c r="AE83" s="85"/>
      <c r="AF83" s="85"/>
      <c r="AG83" s="85"/>
      <c r="AH83" s="85"/>
      <c r="AI83" s="86"/>
      <c r="AJ83" s="86"/>
      <c r="AK83" s="85"/>
      <c r="AL83" s="85"/>
      <c r="AM83" s="85"/>
      <c r="AN83" s="85"/>
      <c r="AO83" s="85"/>
      <c r="AP83" s="85"/>
      <c r="AQ83" s="86"/>
      <c r="AR83" s="86"/>
    </row>
    <row r="84" spans="3:44" ht="24" customHeight="1" x14ac:dyDescent="0.25">
      <c r="C84" s="482"/>
      <c r="D84" s="137"/>
      <c r="E84" s="416" t="s">
        <v>320</v>
      </c>
      <c r="F84" s="417"/>
      <c r="G84" s="147"/>
      <c r="H84" s="418"/>
      <c r="I84" s="418"/>
      <c r="J84" s="418"/>
      <c r="K84" s="418"/>
      <c r="L84" s="418"/>
      <c r="M84" s="418"/>
      <c r="N84" s="418"/>
      <c r="O84" s="418"/>
      <c r="P84" s="418"/>
      <c r="Q84" s="418"/>
      <c r="R84" s="509" t="str">
        <f t="shared" si="9"/>
        <v/>
      </c>
      <c r="S84" s="509"/>
      <c r="T84" s="510">
        <f t="shared" si="10"/>
        <v>0</v>
      </c>
      <c r="U84" s="510"/>
      <c r="V84" s="418"/>
      <c r="W84" s="418"/>
      <c r="X84" s="419"/>
      <c r="Y84" s="419"/>
      <c r="Z84" s="419"/>
      <c r="AA84" s="420"/>
      <c r="AB84" s="86"/>
      <c r="AC84" s="85"/>
      <c r="AD84" s="85"/>
      <c r="AE84" s="85"/>
      <c r="AF84" s="85"/>
      <c r="AG84" s="85"/>
      <c r="AH84" s="85"/>
      <c r="AI84" s="86"/>
      <c r="AJ84" s="86"/>
      <c r="AK84" s="85"/>
      <c r="AL84" s="85"/>
      <c r="AM84" s="85"/>
      <c r="AN84" s="85"/>
      <c r="AO84" s="85"/>
      <c r="AP84" s="85"/>
      <c r="AQ84" s="86"/>
      <c r="AR84" s="86"/>
    </row>
    <row r="85" spans="3:44" ht="24" customHeight="1" x14ac:dyDescent="0.25">
      <c r="C85" s="482"/>
      <c r="D85" s="137"/>
      <c r="E85" s="416" t="s">
        <v>321</v>
      </c>
      <c r="F85" s="417"/>
      <c r="G85" s="147"/>
      <c r="H85" s="418"/>
      <c r="I85" s="418"/>
      <c r="J85" s="418"/>
      <c r="K85" s="418"/>
      <c r="L85" s="418"/>
      <c r="M85" s="418"/>
      <c r="N85" s="418"/>
      <c r="O85" s="418"/>
      <c r="P85" s="418"/>
      <c r="Q85" s="418"/>
      <c r="R85" s="509" t="str">
        <f t="shared" si="9"/>
        <v/>
      </c>
      <c r="S85" s="509"/>
      <c r="T85" s="510">
        <f t="shared" si="10"/>
        <v>0</v>
      </c>
      <c r="U85" s="510"/>
      <c r="V85" s="418"/>
      <c r="W85" s="418"/>
      <c r="X85" s="419"/>
      <c r="Y85" s="419"/>
      <c r="Z85" s="419"/>
      <c r="AA85" s="420"/>
      <c r="AB85" s="86"/>
      <c r="AC85" s="85"/>
      <c r="AD85" s="85"/>
      <c r="AE85" s="85"/>
      <c r="AF85" s="85"/>
      <c r="AG85" s="85"/>
      <c r="AH85" s="85"/>
      <c r="AI85" s="86"/>
      <c r="AJ85" s="86"/>
      <c r="AK85" s="85"/>
      <c r="AL85" s="85"/>
      <c r="AM85" s="85"/>
      <c r="AN85" s="85"/>
      <c r="AO85" s="85"/>
      <c r="AP85" s="85"/>
      <c r="AQ85" s="86"/>
      <c r="AR85" s="86"/>
    </row>
    <row r="86" spans="3:44" ht="24" customHeight="1" x14ac:dyDescent="0.25">
      <c r="C86" s="482"/>
      <c r="D86" s="137"/>
      <c r="E86" s="416" t="s">
        <v>322</v>
      </c>
      <c r="F86" s="417"/>
      <c r="G86" s="147"/>
      <c r="H86" s="418"/>
      <c r="I86" s="418"/>
      <c r="J86" s="418"/>
      <c r="K86" s="418"/>
      <c r="L86" s="418"/>
      <c r="M86" s="418"/>
      <c r="N86" s="418"/>
      <c r="O86" s="418"/>
      <c r="P86" s="418"/>
      <c r="Q86" s="418"/>
      <c r="R86" s="509" t="str">
        <f t="shared" si="9"/>
        <v/>
      </c>
      <c r="S86" s="509"/>
      <c r="T86" s="510">
        <f t="shared" si="10"/>
        <v>0</v>
      </c>
      <c r="U86" s="510"/>
      <c r="V86" s="418"/>
      <c r="W86" s="418"/>
      <c r="X86" s="419"/>
      <c r="Y86" s="419"/>
      <c r="Z86" s="419"/>
      <c r="AA86" s="420"/>
      <c r="AB86" s="86"/>
      <c r="AC86" s="85"/>
      <c r="AD86" s="85"/>
      <c r="AE86" s="85"/>
      <c r="AF86" s="85"/>
      <c r="AG86" s="85"/>
      <c r="AH86" s="85"/>
      <c r="AI86" s="86"/>
      <c r="AJ86" s="86"/>
      <c r="AK86" s="85"/>
      <c r="AL86" s="85"/>
      <c r="AM86" s="85"/>
      <c r="AN86" s="85"/>
      <c r="AO86" s="85"/>
      <c r="AP86" s="85"/>
      <c r="AQ86" s="86"/>
      <c r="AR86" s="86"/>
    </row>
    <row r="87" spans="3:44" ht="24" customHeight="1" x14ac:dyDescent="0.25">
      <c r="C87" s="482"/>
      <c r="D87" s="137"/>
      <c r="E87" s="416" t="s">
        <v>323</v>
      </c>
      <c r="F87" s="417"/>
      <c r="G87" s="147"/>
      <c r="H87" s="418"/>
      <c r="I87" s="418"/>
      <c r="J87" s="418"/>
      <c r="K87" s="418"/>
      <c r="L87" s="418"/>
      <c r="M87" s="418"/>
      <c r="N87" s="418"/>
      <c r="O87" s="418"/>
      <c r="P87" s="418"/>
      <c r="Q87" s="418"/>
      <c r="R87" s="509" t="str">
        <f t="shared" si="9"/>
        <v/>
      </c>
      <c r="S87" s="509"/>
      <c r="T87" s="510">
        <f t="shared" si="10"/>
        <v>0</v>
      </c>
      <c r="U87" s="510"/>
      <c r="V87" s="418"/>
      <c r="W87" s="418"/>
      <c r="X87" s="419"/>
      <c r="Y87" s="419"/>
      <c r="Z87" s="419"/>
      <c r="AA87" s="420"/>
      <c r="AB87" s="88"/>
      <c r="AC87" s="87"/>
      <c r="AD87" s="87"/>
      <c r="AE87" s="87"/>
      <c r="AF87" s="87"/>
      <c r="AG87" s="87"/>
      <c r="AH87" s="87"/>
      <c r="AI87" s="88"/>
      <c r="AJ87" s="88"/>
      <c r="AK87" s="87"/>
      <c r="AL87" s="87"/>
      <c r="AM87" s="87"/>
      <c r="AN87" s="87"/>
      <c r="AO87" s="87"/>
      <c r="AP87" s="87"/>
      <c r="AQ87" s="88"/>
      <c r="AR87" s="88"/>
    </row>
    <row r="88" spans="3:44" ht="24" customHeight="1" x14ac:dyDescent="0.25">
      <c r="C88" s="482"/>
      <c r="D88" s="137"/>
      <c r="E88" s="411" t="s">
        <v>324</v>
      </c>
      <c r="F88" s="412"/>
      <c r="G88" s="148"/>
      <c r="H88" s="413"/>
      <c r="I88" s="413"/>
      <c r="J88" s="413"/>
      <c r="K88" s="413"/>
      <c r="L88" s="413"/>
      <c r="M88" s="413"/>
      <c r="N88" s="413"/>
      <c r="O88" s="413"/>
      <c r="P88" s="413"/>
      <c r="Q88" s="413"/>
      <c r="R88" s="511" t="str">
        <f t="shared" si="9"/>
        <v/>
      </c>
      <c r="S88" s="511"/>
      <c r="T88" s="512">
        <f t="shared" si="10"/>
        <v>0</v>
      </c>
      <c r="U88" s="512"/>
      <c r="V88" s="413"/>
      <c r="W88" s="413"/>
      <c r="X88" s="414"/>
      <c r="Y88" s="414"/>
      <c r="Z88" s="414"/>
      <c r="AA88" s="415"/>
      <c r="AB88" s="131"/>
      <c r="AC88" s="131"/>
      <c r="AD88" s="131"/>
      <c r="AE88" s="131"/>
      <c r="AF88" s="131"/>
      <c r="AG88" s="131"/>
      <c r="AH88" s="131"/>
      <c r="AI88" s="131"/>
      <c r="AJ88" s="131"/>
      <c r="AK88" s="131"/>
      <c r="AL88" s="131"/>
      <c r="AM88" s="131"/>
      <c r="AN88" s="131"/>
      <c r="AO88" s="131"/>
      <c r="AP88" s="131"/>
      <c r="AQ88" s="131"/>
      <c r="AR88" s="131"/>
    </row>
    <row r="89" spans="3:44" ht="22.5" customHeight="1" x14ac:dyDescent="0.25">
      <c r="C89" s="482"/>
      <c r="D89" s="137"/>
      <c r="E89" s="404" t="s">
        <v>325</v>
      </c>
      <c r="F89" s="405"/>
      <c r="G89" s="513">
        <f>SUM(G81:G88)</f>
        <v>0</v>
      </c>
      <c r="H89" s="514">
        <f>SUM(H81:H88)</f>
        <v>0</v>
      </c>
      <c r="I89" s="514"/>
      <c r="J89" s="514">
        <f t="shared" ref="J89" si="11">SUM(J81:J88)</f>
        <v>0</v>
      </c>
      <c r="K89" s="514"/>
      <c r="L89" s="514"/>
      <c r="M89" s="514">
        <f>SUM(M81:M88)</f>
        <v>0</v>
      </c>
      <c r="N89" s="514"/>
      <c r="O89" s="514"/>
      <c r="P89" s="514">
        <f>SUM(P81:P88)</f>
        <v>0</v>
      </c>
      <c r="Q89" s="514"/>
      <c r="R89" s="515">
        <f>SUM(R81:R88)</f>
        <v>0</v>
      </c>
      <c r="S89" s="515"/>
      <c r="T89" s="514">
        <f>SUM(T81:T88)</f>
        <v>0</v>
      </c>
      <c r="U89" s="514"/>
      <c r="V89" s="514">
        <f>SUM(V81:V88)</f>
        <v>0</v>
      </c>
      <c r="W89" s="516"/>
      <c r="Y89" s="91"/>
      <c r="Z89" s="82"/>
      <c r="AA89" s="82"/>
      <c r="AB89" s="117"/>
      <c r="AC89" s="117"/>
      <c r="AD89" s="117"/>
      <c r="AE89" s="117"/>
      <c r="AF89" s="117"/>
      <c r="AG89" s="117"/>
      <c r="AH89" s="117"/>
      <c r="AI89" s="117"/>
      <c r="AJ89" s="117"/>
      <c r="AK89" s="131"/>
      <c r="AL89" s="131"/>
      <c r="AM89" s="131"/>
      <c r="AN89" s="131"/>
      <c r="AO89" s="131"/>
      <c r="AP89" s="131"/>
      <c r="AQ89" s="131"/>
      <c r="AR89" s="131"/>
    </row>
    <row r="90" spans="3:44" ht="24" customHeight="1" x14ac:dyDescent="0.25">
      <c r="C90" s="482"/>
      <c r="D90" s="137"/>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row>
    <row r="91" spans="3:44" ht="24" customHeight="1" x14ac:dyDescent="0.25">
      <c r="C91" s="482"/>
      <c r="D91" s="137"/>
      <c r="E91" s="382" t="s">
        <v>237</v>
      </c>
      <c r="F91" s="382"/>
      <c r="G91" s="382"/>
      <c r="H91" s="89"/>
      <c r="I91" s="89"/>
      <c r="J91" s="89"/>
      <c r="K91" s="89"/>
      <c r="L91" s="92"/>
      <c r="M91" s="92"/>
      <c r="N91" s="93"/>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row>
    <row r="92" spans="3:44" ht="24" customHeight="1" x14ac:dyDescent="0.3">
      <c r="C92" s="482"/>
      <c r="D92" s="137"/>
      <c r="E92" s="156"/>
      <c r="F92" s="158"/>
      <c r="G92" s="394" t="s">
        <v>297</v>
      </c>
      <c r="H92" s="395"/>
      <c r="I92" s="396"/>
      <c r="J92" s="394" t="s">
        <v>298</v>
      </c>
      <c r="K92" s="395"/>
      <c r="L92" s="395"/>
      <c r="M92" s="396"/>
      <c r="N92" s="394" t="s">
        <v>299</v>
      </c>
      <c r="O92" s="395"/>
      <c r="P92" s="395"/>
      <c r="Q92" s="396"/>
      <c r="R92" s="394" t="s">
        <v>300</v>
      </c>
      <c r="S92" s="395"/>
      <c r="T92" s="395"/>
      <c r="U92" s="397"/>
      <c r="V92" s="378" t="s">
        <v>292</v>
      </c>
      <c r="W92" s="379"/>
      <c r="X92" s="131"/>
      <c r="Y92" s="131"/>
      <c r="Z92" s="131"/>
      <c r="AA92" s="131"/>
      <c r="AB92" s="131"/>
      <c r="AC92" s="131"/>
      <c r="AD92" s="131"/>
      <c r="AE92" s="131"/>
      <c r="AF92" s="131"/>
      <c r="AG92" s="131"/>
      <c r="AH92" s="131"/>
      <c r="AI92" s="131"/>
      <c r="AJ92" s="131"/>
      <c r="AK92" s="131"/>
      <c r="AL92" s="131"/>
      <c r="AM92" s="131"/>
      <c r="AN92" s="131"/>
      <c r="AO92" s="131"/>
      <c r="AP92" s="131"/>
      <c r="AQ92" s="131"/>
      <c r="AR92" s="131"/>
    </row>
    <row r="93" spans="3:44" ht="24" customHeight="1" x14ac:dyDescent="0.25">
      <c r="C93" s="482"/>
      <c r="D93" s="137"/>
      <c r="E93" s="402" t="s">
        <v>296</v>
      </c>
      <c r="F93" s="403"/>
      <c r="G93" s="166" t="s">
        <v>329</v>
      </c>
      <c r="H93" s="392" t="s">
        <v>330</v>
      </c>
      <c r="I93" s="392"/>
      <c r="J93" s="409" t="s">
        <v>331</v>
      </c>
      <c r="K93" s="389"/>
      <c r="L93" s="389" t="s">
        <v>332</v>
      </c>
      <c r="M93" s="390"/>
      <c r="N93" s="389" t="s">
        <v>333</v>
      </c>
      <c r="O93" s="389"/>
      <c r="P93" s="389" t="s">
        <v>334</v>
      </c>
      <c r="Q93" s="389"/>
      <c r="R93" s="391" t="s">
        <v>335</v>
      </c>
      <c r="S93" s="392"/>
      <c r="T93" s="392" t="s">
        <v>336</v>
      </c>
      <c r="U93" s="393"/>
      <c r="V93" s="380"/>
      <c r="W93" s="381"/>
      <c r="X93" s="131"/>
      <c r="Y93" s="131"/>
      <c r="Z93" s="131"/>
      <c r="AA93" s="131"/>
      <c r="AB93" s="131"/>
      <c r="AC93" s="131"/>
      <c r="AD93" s="131"/>
      <c r="AE93" s="131"/>
      <c r="AF93" s="131"/>
      <c r="AG93" s="131"/>
      <c r="AH93" s="131"/>
      <c r="AI93" s="131"/>
      <c r="AJ93" s="131"/>
      <c r="AK93" s="131"/>
      <c r="AL93" s="131"/>
      <c r="AM93" s="131"/>
      <c r="AN93" s="131"/>
      <c r="AO93" s="131"/>
      <c r="AP93" s="131"/>
      <c r="AQ93" s="131"/>
      <c r="AR93" s="131"/>
    </row>
    <row r="94" spans="3:44" ht="24" customHeight="1" x14ac:dyDescent="0.3">
      <c r="C94" s="482"/>
      <c r="D94" s="137"/>
      <c r="E94" s="383" t="s">
        <v>325</v>
      </c>
      <c r="F94" s="384"/>
      <c r="G94" s="167"/>
      <c r="H94" s="523">
        <f>+G53</f>
        <v>0</v>
      </c>
      <c r="I94" s="535"/>
      <c r="J94" s="410"/>
      <c r="K94" s="401"/>
      <c r="L94" s="538">
        <f>+G65</f>
        <v>0</v>
      </c>
      <c r="M94" s="539"/>
      <c r="N94" s="400"/>
      <c r="O94" s="401"/>
      <c r="P94" s="538">
        <f>+G77</f>
        <v>0</v>
      </c>
      <c r="Q94" s="539"/>
      <c r="R94" s="407"/>
      <c r="S94" s="408"/>
      <c r="T94" s="523">
        <f>+G89</f>
        <v>0</v>
      </c>
      <c r="U94" s="524"/>
      <c r="V94" s="525">
        <f>SUM(G94:T94)</f>
        <v>0</v>
      </c>
      <c r="W94" s="526"/>
      <c r="X94" s="131"/>
      <c r="Y94" s="131"/>
      <c r="Z94" s="131"/>
      <c r="AA94" s="131"/>
      <c r="AB94" s="131"/>
      <c r="AC94" s="131"/>
      <c r="AD94" s="131"/>
      <c r="AE94" s="131"/>
      <c r="AF94" s="131"/>
      <c r="AG94" s="131"/>
      <c r="AH94" s="131"/>
      <c r="AI94" s="131"/>
      <c r="AJ94" s="131"/>
      <c r="AK94" s="131"/>
      <c r="AL94" s="131"/>
      <c r="AM94" s="131"/>
      <c r="AN94" s="131"/>
      <c r="AO94" s="131"/>
      <c r="AP94" s="131"/>
      <c r="AQ94" s="131"/>
      <c r="AR94" s="131"/>
    </row>
    <row r="95" spans="3:44" ht="24" customHeight="1" x14ac:dyDescent="0.3">
      <c r="C95" s="482"/>
      <c r="D95" s="137"/>
      <c r="E95" s="385" t="s">
        <v>337</v>
      </c>
      <c r="F95" s="386"/>
      <c r="G95" s="168"/>
      <c r="H95" s="536">
        <f>+H39</f>
        <v>0</v>
      </c>
      <c r="I95" s="537"/>
      <c r="J95" s="398"/>
      <c r="K95" s="399"/>
      <c r="L95" s="527">
        <f>+J39</f>
        <v>0</v>
      </c>
      <c r="M95" s="528"/>
      <c r="N95" s="406"/>
      <c r="O95" s="399"/>
      <c r="P95" s="527">
        <f>+L39</f>
        <v>0</v>
      </c>
      <c r="Q95" s="528"/>
      <c r="R95" s="406"/>
      <c r="S95" s="399"/>
      <c r="T95" s="527">
        <f>+N39</f>
        <v>0</v>
      </c>
      <c r="U95" s="528"/>
      <c r="V95" s="529">
        <f>SUM(G95:T95)</f>
        <v>0</v>
      </c>
      <c r="W95" s="530"/>
      <c r="X95" s="131"/>
      <c r="Y95" s="131"/>
      <c r="Z95" s="131"/>
      <c r="AA95" s="131"/>
      <c r="AB95" s="131"/>
      <c r="AC95" s="131"/>
      <c r="AD95" s="131"/>
      <c r="AE95" s="131"/>
      <c r="AF95" s="131"/>
      <c r="AG95" s="131"/>
      <c r="AH95" s="131"/>
      <c r="AI95" s="131"/>
      <c r="AJ95" s="131"/>
      <c r="AK95" s="131"/>
      <c r="AL95" s="131"/>
      <c r="AM95" s="131"/>
      <c r="AN95" s="131"/>
      <c r="AO95" s="131"/>
      <c r="AP95" s="131"/>
      <c r="AQ95" s="131"/>
      <c r="AR95" s="131"/>
    </row>
    <row r="96" spans="3:44" ht="24" customHeight="1" x14ac:dyDescent="0.25">
      <c r="C96" s="482"/>
      <c r="D96" s="137"/>
      <c r="E96" s="387" t="s">
        <v>338</v>
      </c>
      <c r="F96" s="388"/>
      <c r="G96" s="388"/>
      <c r="H96" s="533" t="str">
        <f>IFERROR((IF((H94/H95)&gt;100%,100%,(H94/H95))),"")</f>
        <v/>
      </c>
      <c r="I96" s="534"/>
      <c r="J96" s="169"/>
      <c r="K96" s="158"/>
      <c r="L96" s="531" t="str">
        <f>IFERROR((IF((L94/L95)&gt;100%,100%,(L94/L95))),"")</f>
        <v/>
      </c>
      <c r="M96" s="540"/>
      <c r="N96" s="169"/>
      <c r="O96" s="158"/>
      <c r="P96" s="531" t="str">
        <f>IFERROR((IF((P94/P95)&gt;100%,100%,(P94/P95))),"")</f>
        <v/>
      </c>
      <c r="Q96" s="540"/>
      <c r="R96" s="169"/>
      <c r="S96" s="158"/>
      <c r="T96" s="531" t="str">
        <f>IFERROR((IF((T94/T95)&gt;100%,100%,(T94/T95))),"")</f>
        <v/>
      </c>
      <c r="U96" s="532"/>
      <c r="V96" s="533" t="str">
        <f>IFERROR((IF((V94/V95)&gt;100%,100%,(V94/V95))),"")</f>
        <v/>
      </c>
      <c r="W96" s="534"/>
      <c r="X96" s="131"/>
      <c r="Y96" s="131"/>
      <c r="Z96" s="131"/>
      <c r="AA96" s="131"/>
      <c r="AB96" s="131"/>
      <c r="AC96" s="131"/>
      <c r="AD96" s="131"/>
      <c r="AE96" s="131"/>
      <c r="AF96" s="131"/>
      <c r="AG96" s="131"/>
      <c r="AH96" s="131"/>
      <c r="AI96" s="131"/>
      <c r="AJ96" s="131"/>
      <c r="AK96" s="131"/>
      <c r="AL96" s="131"/>
      <c r="AM96" s="131"/>
      <c r="AN96" s="131"/>
      <c r="AO96" s="131"/>
      <c r="AP96" s="131"/>
      <c r="AQ96" s="131"/>
      <c r="AR96" s="131"/>
    </row>
    <row r="97" spans="1:44" ht="24" customHeight="1" x14ac:dyDescent="0.25">
      <c r="C97" s="482"/>
      <c r="D97" s="137"/>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c r="AQ97" s="131"/>
      <c r="AR97" s="131"/>
    </row>
    <row r="98" spans="1:44" ht="24" customHeight="1" x14ac:dyDescent="0.25">
      <c r="C98" s="482"/>
      <c r="D98" s="137"/>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row>
    <row r="99" spans="1:44" ht="18" customHeight="1" x14ac:dyDescent="0.25">
      <c r="C99" s="482"/>
      <c r="D99" s="109"/>
      <c r="E99" s="139"/>
      <c r="F99" s="139"/>
      <c r="G99" s="139"/>
      <c r="H99" s="139"/>
      <c r="I99" s="139"/>
      <c r="J99" s="139"/>
      <c r="K99" s="139"/>
      <c r="L99" s="139"/>
      <c r="M99" s="139"/>
      <c r="N99" s="139"/>
      <c r="O99" s="139"/>
      <c r="P99" s="139"/>
      <c r="Q99" s="139"/>
    </row>
    <row r="102" spans="1:44" s="74" customFormat="1" x14ac:dyDescent="0.25">
      <c r="A102" s="70"/>
      <c r="B102" s="140"/>
      <c r="C102" s="141"/>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row>
    <row r="103" spans="1:44" s="74" customFormat="1" x14ac:dyDescent="0.25">
      <c r="A103" s="70"/>
      <c r="B103" s="494" t="s">
        <v>339</v>
      </c>
      <c r="C103" s="494"/>
      <c r="D103" s="494"/>
      <c r="E103" s="494"/>
      <c r="F103" s="494"/>
      <c r="G103" s="494"/>
      <c r="H103" s="494"/>
      <c r="I103" s="494"/>
      <c r="J103" s="494"/>
      <c r="K103" s="494"/>
      <c r="L103" s="494"/>
      <c r="M103" s="494"/>
      <c r="N103" s="494"/>
      <c r="O103" s="494"/>
      <c r="P103" s="494"/>
      <c r="Q103" s="494"/>
      <c r="R103" s="494"/>
      <c r="S103" s="494"/>
      <c r="T103" s="143"/>
      <c r="U103" s="143"/>
      <c r="V103" s="143"/>
      <c r="W103" s="143"/>
      <c r="X103" s="144"/>
      <c r="Y103" s="142"/>
    </row>
    <row r="104" spans="1:44" s="74" customFormat="1" x14ac:dyDescent="0.25">
      <c r="A104" s="70"/>
      <c r="B104" s="495">
        <v>1</v>
      </c>
      <c r="C104" s="491" t="s">
        <v>162</v>
      </c>
      <c r="D104" s="491"/>
      <c r="E104" s="491"/>
      <c r="F104" s="492"/>
      <c r="G104" s="492"/>
      <c r="H104" s="492"/>
      <c r="I104" s="492"/>
      <c r="J104" s="492"/>
      <c r="K104" s="492"/>
      <c r="L104" s="492"/>
      <c r="M104" s="492"/>
      <c r="N104" s="492"/>
      <c r="O104" s="492"/>
      <c r="P104" s="492"/>
      <c r="Q104" s="492"/>
      <c r="R104" s="492"/>
      <c r="S104" s="492"/>
      <c r="T104" s="140"/>
      <c r="U104" s="140"/>
      <c r="V104" s="140"/>
      <c r="W104" s="140"/>
      <c r="X104" s="144"/>
      <c r="Y104" s="142"/>
    </row>
    <row r="105" spans="1:44" s="74" customFormat="1" x14ac:dyDescent="0.25">
      <c r="A105" s="70"/>
      <c r="B105" s="495"/>
      <c r="C105" s="491" t="s">
        <v>1</v>
      </c>
      <c r="D105" s="491"/>
      <c r="E105" s="491"/>
      <c r="F105" s="492"/>
      <c r="G105" s="492"/>
      <c r="H105" s="492"/>
      <c r="I105" s="492"/>
      <c r="J105" s="492"/>
      <c r="K105" s="492"/>
      <c r="L105" s="492"/>
      <c r="M105" s="492"/>
      <c r="N105" s="492"/>
      <c r="O105" s="492"/>
      <c r="P105" s="492"/>
      <c r="Q105" s="492"/>
      <c r="R105" s="492"/>
      <c r="S105" s="492"/>
      <c r="T105" s="140"/>
      <c r="U105" s="140"/>
      <c r="V105" s="140"/>
      <c r="W105" s="140"/>
      <c r="X105" s="144"/>
      <c r="Y105" s="142"/>
    </row>
    <row r="106" spans="1:44" s="74" customFormat="1" x14ac:dyDescent="0.25">
      <c r="A106" s="70"/>
      <c r="B106" s="495"/>
      <c r="C106" s="491" t="s">
        <v>340</v>
      </c>
      <c r="D106" s="491"/>
      <c r="E106" s="491"/>
      <c r="F106" s="492"/>
      <c r="G106" s="492"/>
      <c r="H106" s="492"/>
      <c r="I106" s="492"/>
      <c r="J106" s="492"/>
      <c r="K106" s="492"/>
      <c r="L106" s="492"/>
      <c r="M106" s="492"/>
      <c r="N106" s="492"/>
      <c r="O106" s="492"/>
      <c r="P106" s="492"/>
      <c r="Q106" s="492"/>
      <c r="R106" s="492"/>
      <c r="S106" s="492"/>
      <c r="T106" s="140"/>
      <c r="U106" s="140"/>
      <c r="V106" s="140"/>
      <c r="W106" s="140"/>
      <c r="X106" s="144"/>
      <c r="Y106" s="142"/>
    </row>
    <row r="107" spans="1:44" s="74" customFormat="1" x14ac:dyDescent="0.25">
      <c r="A107" s="70"/>
      <c r="B107" s="495"/>
      <c r="C107" s="491" t="s">
        <v>160</v>
      </c>
      <c r="D107" s="491"/>
      <c r="E107" s="491"/>
      <c r="F107" s="492"/>
      <c r="G107" s="492"/>
      <c r="H107" s="492"/>
      <c r="I107" s="492"/>
      <c r="J107" s="492"/>
      <c r="K107" s="492"/>
      <c r="L107" s="492"/>
      <c r="M107" s="492"/>
      <c r="N107" s="492"/>
      <c r="O107" s="492"/>
      <c r="P107" s="492"/>
      <c r="Q107" s="492"/>
      <c r="R107" s="492"/>
      <c r="S107" s="492"/>
      <c r="T107" s="140"/>
      <c r="U107" s="140"/>
      <c r="V107" s="140"/>
      <c r="W107" s="140"/>
      <c r="X107" s="144"/>
      <c r="Y107" s="142"/>
    </row>
    <row r="108" spans="1:44" s="74" customFormat="1" x14ac:dyDescent="0.25">
      <c r="A108" s="70"/>
      <c r="B108" s="495"/>
      <c r="C108" s="491" t="s">
        <v>341</v>
      </c>
      <c r="D108" s="491"/>
      <c r="E108" s="491"/>
      <c r="F108" s="492"/>
      <c r="G108" s="492"/>
      <c r="H108" s="492"/>
      <c r="I108" s="492"/>
      <c r="J108" s="492"/>
      <c r="K108" s="492"/>
      <c r="L108" s="492"/>
      <c r="M108" s="492"/>
      <c r="N108" s="492"/>
      <c r="O108" s="492"/>
      <c r="P108" s="492"/>
      <c r="Q108" s="492"/>
      <c r="R108" s="492"/>
      <c r="S108" s="492"/>
      <c r="T108" s="140"/>
      <c r="U108" s="140"/>
      <c r="V108" s="140"/>
      <c r="W108" s="140"/>
      <c r="X108" s="144"/>
      <c r="Y108" s="142"/>
    </row>
    <row r="109" spans="1:44" s="74" customFormat="1" x14ac:dyDescent="0.25">
      <c r="A109" s="70"/>
      <c r="B109" s="495"/>
      <c r="C109" s="491" t="s">
        <v>163</v>
      </c>
      <c r="D109" s="491"/>
      <c r="E109" s="491"/>
      <c r="F109" s="492"/>
      <c r="G109" s="492"/>
      <c r="H109" s="492"/>
      <c r="I109" s="492"/>
      <c r="J109" s="492"/>
      <c r="K109" s="492"/>
      <c r="L109" s="492"/>
      <c r="M109" s="492"/>
      <c r="N109" s="492"/>
      <c r="O109" s="492"/>
      <c r="P109" s="492"/>
      <c r="Q109" s="492"/>
      <c r="R109" s="492"/>
      <c r="S109" s="492"/>
      <c r="T109" s="140"/>
      <c r="U109" s="140"/>
      <c r="V109" s="140"/>
      <c r="W109" s="140"/>
      <c r="X109" s="144"/>
      <c r="Y109" s="142"/>
    </row>
    <row r="110" spans="1:44" s="74" customFormat="1" x14ac:dyDescent="0.25">
      <c r="A110" s="70"/>
      <c r="B110" s="495"/>
      <c r="C110" s="491" t="s">
        <v>342</v>
      </c>
      <c r="D110" s="491"/>
      <c r="E110" s="491"/>
      <c r="F110" s="492"/>
      <c r="G110" s="492"/>
      <c r="H110" s="492"/>
      <c r="I110" s="492"/>
      <c r="J110" s="492"/>
      <c r="K110" s="492"/>
      <c r="L110" s="492"/>
      <c r="M110" s="492"/>
      <c r="N110" s="492"/>
      <c r="O110" s="492"/>
      <c r="P110" s="492"/>
      <c r="Q110" s="492"/>
      <c r="R110" s="492"/>
      <c r="S110" s="492"/>
      <c r="T110" s="140"/>
      <c r="U110" s="140"/>
      <c r="V110" s="140"/>
      <c r="W110" s="140"/>
      <c r="X110" s="144"/>
      <c r="Y110" s="142"/>
    </row>
    <row r="111" spans="1:44" s="74" customFormat="1" x14ac:dyDescent="0.25">
      <c r="A111" s="70"/>
      <c r="B111" s="140"/>
      <c r="C111" s="141"/>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row>
    <row r="112" spans="1:44" x14ac:dyDescent="0.25">
      <c r="A112" s="71"/>
    </row>
    <row r="113" spans="1:1" x14ac:dyDescent="0.25">
      <c r="A113" s="71"/>
    </row>
    <row r="114" spans="1:1" x14ac:dyDescent="0.25">
      <c r="A114" s="71"/>
    </row>
  </sheetData>
  <sheetProtection algorithmName="SHA-512" hashValue="+zMfupAI2iLL7P8uhZEEC/rGHnGWeDpHNmlXnd/oqO5ZJwC67ctWWz3Cc3mBve+6eLILoGNqHqXAJmAQsmfSdA==" saltValue="n6iynbhHyvq3TtmI95Fxgw==" spinCount="100000" sheet="1" insertRows="0"/>
  <mergeCells count="590">
    <mergeCell ref="F1:AT1"/>
    <mergeCell ref="V69:W69"/>
    <mergeCell ref="X68:AA68"/>
    <mergeCell ref="X69:AA69"/>
    <mergeCell ref="F6:G6"/>
    <mergeCell ref="F7:G7"/>
    <mergeCell ref="P53:Q53"/>
    <mergeCell ref="R51:S51"/>
    <mergeCell ref="R52:S52"/>
    <mergeCell ref="R53:S53"/>
    <mergeCell ref="R44:S44"/>
    <mergeCell ref="T44:U44"/>
    <mergeCell ref="V44:W44"/>
    <mergeCell ref="R68:S68"/>
    <mergeCell ref="T68:U68"/>
    <mergeCell ref="V68:W68"/>
    <mergeCell ref="E50:F50"/>
    <mergeCell ref="E51:F51"/>
    <mergeCell ref="E52:F52"/>
    <mergeCell ref="E53:F53"/>
    <mergeCell ref="H48:I48"/>
    <mergeCell ref="E39:G39"/>
    <mergeCell ref="H47:I47"/>
    <mergeCell ref="H49:I49"/>
    <mergeCell ref="H50:I50"/>
    <mergeCell ref="H51:I51"/>
    <mergeCell ref="H52:I52"/>
    <mergeCell ref="H53:I53"/>
    <mergeCell ref="C110:E110"/>
    <mergeCell ref="F110:S110"/>
    <mergeCell ref="B1:E1"/>
    <mergeCell ref="C107:E107"/>
    <mergeCell ref="F107:S107"/>
    <mergeCell ref="C108:E108"/>
    <mergeCell ref="F108:S108"/>
    <mergeCell ref="C109:E109"/>
    <mergeCell ref="F109:S109"/>
    <mergeCell ref="B103:S103"/>
    <mergeCell ref="B104:B110"/>
    <mergeCell ref="C104:E104"/>
    <mergeCell ref="F104:S104"/>
    <mergeCell ref="C105:E105"/>
    <mergeCell ref="F105:S105"/>
    <mergeCell ref="C106:E106"/>
    <mergeCell ref="F106:S106"/>
    <mergeCell ref="P16:Y16"/>
    <mergeCell ref="P17:Y17"/>
    <mergeCell ref="C14:G14"/>
    <mergeCell ref="AI13:AQ13"/>
    <mergeCell ref="AI12:AQ12"/>
    <mergeCell ref="I14:O15"/>
    <mergeCell ref="Q14:Y15"/>
    <mergeCell ref="AA14:AH15"/>
    <mergeCell ref="AJ14:AQ15"/>
    <mergeCell ref="C22:C99"/>
    <mergeCell ref="B2:AS2"/>
    <mergeCell ref="B4:AS4"/>
    <mergeCell ref="D12:E12"/>
    <mergeCell ref="B3:T3"/>
    <mergeCell ref="U3:AS3"/>
    <mergeCell ref="H16:O16"/>
    <mergeCell ref="Z16:AH16"/>
    <mergeCell ref="Z17:AH17"/>
    <mergeCell ref="AI16:AQ16"/>
    <mergeCell ref="AI17:AQ17"/>
    <mergeCell ref="H12:O12"/>
    <mergeCell ref="H13:O13"/>
    <mergeCell ref="P13:Y13"/>
    <mergeCell ref="P12:Y12"/>
    <mergeCell ref="Z12:AH12"/>
    <mergeCell ref="Z13:AH13"/>
    <mergeCell ref="H17:O17"/>
    <mergeCell ref="C15:G15"/>
    <mergeCell ref="C17:G17"/>
    <mergeCell ref="C16:G16"/>
    <mergeCell ref="X51:AA51"/>
    <mergeCell ref="X52:AA52"/>
    <mergeCell ref="Q26:R26"/>
    <mergeCell ref="Q27:R27"/>
    <mergeCell ref="Q28:R28"/>
    <mergeCell ref="Q29:R29"/>
    <mergeCell ref="Q30:R30"/>
    <mergeCell ref="Q31:R31"/>
    <mergeCell ref="S26:T26"/>
    <mergeCell ref="E23:J23"/>
    <mergeCell ref="E24:H24"/>
    <mergeCell ref="E32:Q32"/>
    <mergeCell ref="E25:F26"/>
    <mergeCell ref="E27:F27"/>
    <mergeCell ref="E28:F28"/>
    <mergeCell ref="E29:F29"/>
    <mergeCell ref="E30:F30"/>
    <mergeCell ref="E31:F31"/>
    <mergeCell ref="I26:J26"/>
    <mergeCell ref="K26:L26"/>
    <mergeCell ref="I27:J27"/>
    <mergeCell ref="M69:O69"/>
    <mergeCell ref="P69:Q69"/>
    <mergeCell ref="R69:S69"/>
    <mergeCell ref="T69:U69"/>
    <mergeCell ref="E68:F68"/>
    <mergeCell ref="H68:I68"/>
    <mergeCell ref="J68:L68"/>
    <mergeCell ref="M68:O68"/>
    <mergeCell ref="P68:Q68"/>
    <mergeCell ref="E69:F69"/>
    <mergeCell ref="H69:I69"/>
    <mergeCell ref="J69:L69"/>
    <mergeCell ref="G25:L25"/>
    <mergeCell ref="M26:N26"/>
    <mergeCell ref="M27:N27"/>
    <mergeCell ref="M28:N28"/>
    <mergeCell ref="M29:N29"/>
    <mergeCell ref="M30:N30"/>
    <mergeCell ref="M31:N31"/>
    <mergeCell ref="O26:P26"/>
    <mergeCell ref="O27:P27"/>
    <mergeCell ref="O28:P28"/>
    <mergeCell ref="O29:P29"/>
    <mergeCell ref="O30:P30"/>
    <mergeCell ref="O31:P31"/>
    <mergeCell ref="I28:J28"/>
    <mergeCell ref="I29:J29"/>
    <mergeCell ref="I30:J30"/>
    <mergeCell ref="K27:L27"/>
    <mergeCell ref="K28:L28"/>
    <mergeCell ref="K29:L29"/>
    <mergeCell ref="K30:L30"/>
    <mergeCell ref="I31:J31"/>
    <mergeCell ref="K31:L31"/>
    <mergeCell ref="S27:T27"/>
    <mergeCell ref="S28:T28"/>
    <mergeCell ref="S29:T29"/>
    <mergeCell ref="S30:T30"/>
    <mergeCell ref="S31:T31"/>
    <mergeCell ref="M25:T25"/>
    <mergeCell ref="U25:AB25"/>
    <mergeCell ref="U26:V26"/>
    <mergeCell ref="W26:X26"/>
    <mergeCell ref="Y26:Z26"/>
    <mergeCell ref="AA26:AB26"/>
    <mergeCell ref="U27:V27"/>
    <mergeCell ref="W27:X27"/>
    <mergeCell ref="Y27:Z27"/>
    <mergeCell ref="AA27:AB27"/>
    <mergeCell ref="U28:V28"/>
    <mergeCell ref="W28:X28"/>
    <mergeCell ref="Y28:Z28"/>
    <mergeCell ref="AA28:AB28"/>
    <mergeCell ref="U29:V29"/>
    <mergeCell ref="W29:X29"/>
    <mergeCell ref="Y29:Z29"/>
    <mergeCell ref="AA29:AB29"/>
    <mergeCell ref="U30:V30"/>
    <mergeCell ref="W30:X30"/>
    <mergeCell ref="Y30:Z30"/>
    <mergeCell ref="AA30:AB30"/>
    <mergeCell ref="U31:V31"/>
    <mergeCell ref="W31:X31"/>
    <mergeCell ref="Y31:Z31"/>
    <mergeCell ref="AA31:AB31"/>
    <mergeCell ref="AC25:AJ25"/>
    <mergeCell ref="AC26:AD26"/>
    <mergeCell ref="AE26:AF26"/>
    <mergeCell ref="AG26:AH26"/>
    <mergeCell ref="AI26:AJ26"/>
    <mergeCell ref="AC27:AD27"/>
    <mergeCell ref="AE27:AF27"/>
    <mergeCell ref="AG27:AH27"/>
    <mergeCell ref="AI27:AJ27"/>
    <mergeCell ref="AC28:AD28"/>
    <mergeCell ref="AE28:AF28"/>
    <mergeCell ref="AG28:AH28"/>
    <mergeCell ref="AI28:AJ28"/>
    <mergeCell ref="AC29:AD29"/>
    <mergeCell ref="AE29:AF29"/>
    <mergeCell ref="AG29:AH29"/>
    <mergeCell ref="AI29:AJ29"/>
    <mergeCell ref="AC30:AD30"/>
    <mergeCell ref="AE30:AF30"/>
    <mergeCell ref="AG30:AH30"/>
    <mergeCell ref="AI30:AJ30"/>
    <mergeCell ref="AC31:AD31"/>
    <mergeCell ref="AE31:AF31"/>
    <mergeCell ref="AG31:AH31"/>
    <mergeCell ref="AI31:AJ31"/>
    <mergeCell ref="AK25:AR25"/>
    <mergeCell ref="AK26:AL26"/>
    <mergeCell ref="AM26:AN26"/>
    <mergeCell ref="AO26:AP26"/>
    <mergeCell ref="AQ26:AR26"/>
    <mergeCell ref="AK27:AL27"/>
    <mergeCell ref="AM27:AN27"/>
    <mergeCell ref="AO27:AP27"/>
    <mergeCell ref="AQ27:AR27"/>
    <mergeCell ref="AK28:AL28"/>
    <mergeCell ref="AM28:AN28"/>
    <mergeCell ref="AO28:AP28"/>
    <mergeCell ref="AQ28:AR28"/>
    <mergeCell ref="AK29:AL29"/>
    <mergeCell ref="AM29:AN29"/>
    <mergeCell ref="AO29:AP29"/>
    <mergeCell ref="AQ29:AR29"/>
    <mergeCell ref="AK30:AL30"/>
    <mergeCell ref="AM30:AN30"/>
    <mergeCell ref="AO30:AP30"/>
    <mergeCell ref="AQ30:AR30"/>
    <mergeCell ref="AK31:AL31"/>
    <mergeCell ref="AM31:AN31"/>
    <mergeCell ref="AO31:AP31"/>
    <mergeCell ref="AQ31:AR31"/>
    <mergeCell ref="E33:AN33"/>
    <mergeCell ref="E41:K41"/>
    <mergeCell ref="E35:M35"/>
    <mergeCell ref="E36:G36"/>
    <mergeCell ref="E37:G37"/>
    <mergeCell ref="E38:G38"/>
    <mergeCell ref="H36:I36"/>
    <mergeCell ref="H37:I37"/>
    <mergeCell ref="H38:I38"/>
    <mergeCell ref="H39:I39"/>
    <mergeCell ref="J36:K36"/>
    <mergeCell ref="J37:K37"/>
    <mergeCell ref="J38:K38"/>
    <mergeCell ref="J39:K39"/>
    <mergeCell ref="L36:M36"/>
    <mergeCell ref="L37:M37"/>
    <mergeCell ref="L38:M38"/>
    <mergeCell ref="L39:M39"/>
    <mergeCell ref="N36:O36"/>
    <mergeCell ref="N37:O37"/>
    <mergeCell ref="N38:O38"/>
    <mergeCell ref="N39:O39"/>
    <mergeCell ref="E40:S40"/>
    <mergeCell ref="E44:F44"/>
    <mergeCell ref="E45:F45"/>
    <mergeCell ref="E46:F46"/>
    <mergeCell ref="E47:F47"/>
    <mergeCell ref="E48:F48"/>
    <mergeCell ref="E49:F49"/>
    <mergeCell ref="H44:I44"/>
    <mergeCell ref="H45:I45"/>
    <mergeCell ref="H46:I46"/>
    <mergeCell ref="J53:L53"/>
    <mergeCell ref="M44:O44"/>
    <mergeCell ref="M45:O45"/>
    <mergeCell ref="M46:O46"/>
    <mergeCell ref="M47:O47"/>
    <mergeCell ref="M48:O48"/>
    <mergeCell ref="M49:O49"/>
    <mergeCell ref="M50:O50"/>
    <mergeCell ref="M51:O51"/>
    <mergeCell ref="M52:O52"/>
    <mergeCell ref="M53:O53"/>
    <mergeCell ref="J44:L44"/>
    <mergeCell ref="J45:L45"/>
    <mergeCell ref="J46:L46"/>
    <mergeCell ref="J47:L47"/>
    <mergeCell ref="J48:L48"/>
    <mergeCell ref="J49:L49"/>
    <mergeCell ref="J50:L50"/>
    <mergeCell ref="J51:L51"/>
    <mergeCell ref="J52:L52"/>
    <mergeCell ref="P44:Q44"/>
    <mergeCell ref="P45:Q45"/>
    <mergeCell ref="P46:Q46"/>
    <mergeCell ref="P47:Q47"/>
    <mergeCell ref="P48:Q48"/>
    <mergeCell ref="P49:Q49"/>
    <mergeCell ref="P50:Q50"/>
    <mergeCell ref="P51:Q51"/>
    <mergeCell ref="P52:Q52"/>
    <mergeCell ref="X44:AA44"/>
    <mergeCell ref="X45:AA45"/>
    <mergeCell ref="R45:S45"/>
    <mergeCell ref="R46:S46"/>
    <mergeCell ref="R47:S47"/>
    <mergeCell ref="R48:S48"/>
    <mergeCell ref="R49:S49"/>
    <mergeCell ref="R50:S50"/>
    <mergeCell ref="T45:U45"/>
    <mergeCell ref="T46:U46"/>
    <mergeCell ref="T47:U47"/>
    <mergeCell ref="T48:U48"/>
    <mergeCell ref="T49:U49"/>
    <mergeCell ref="T50:U50"/>
    <mergeCell ref="X46:AA46"/>
    <mergeCell ref="X47:AA47"/>
    <mergeCell ref="X48:AA48"/>
    <mergeCell ref="X49:AA49"/>
    <mergeCell ref="X50:AA50"/>
    <mergeCell ref="T51:U51"/>
    <mergeCell ref="T52:U52"/>
    <mergeCell ref="T53:U53"/>
    <mergeCell ref="V45:W45"/>
    <mergeCell ref="V46:W46"/>
    <mergeCell ref="V47:W47"/>
    <mergeCell ref="V48:W48"/>
    <mergeCell ref="V49:W49"/>
    <mergeCell ref="V50:W50"/>
    <mergeCell ref="V51:W51"/>
    <mergeCell ref="V52:W52"/>
    <mergeCell ref="V53:W53"/>
    <mergeCell ref="E56:F56"/>
    <mergeCell ref="H56:I56"/>
    <mergeCell ref="J56:L56"/>
    <mergeCell ref="M56:O56"/>
    <mergeCell ref="P56:Q56"/>
    <mergeCell ref="R56:S56"/>
    <mergeCell ref="T56:U56"/>
    <mergeCell ref="V56:W56"/>
    <mergeCell ref="X56:AA56"/>
    <mergeCell ref="E57:F57"/>
    <mergeCell ref="H57:I57"/>
    <mergeCell ref="J57:L57"/>
    <mergeCell ref="M57:O57"/>
    <mergeCell ref="P57:Q57"/>
    <mergeCell ref="R57:S57"/>
    <mergeCell ref="T57:U57"/>
    <mergeCell ref="V57:W57"/>
    <mergeCell ref="X57:AA57"/>
    <mergeCell ref="E58:F58"/>
    <mergeCell ref="H58:I58"/>
    <mergeCell ref="J58:L58"/>
    <mergeCell ref="M58:O58"/>
    <mergeCell ref="P58:Q58"/>
    <mergeCell ref="R58:S58"/>
    <mergeCell ref="T58:U58"/>
    <mergeCell ref="V58:W58"/>
    <mergeCell ref="X58:AA58"/>
    <mergeCell ref="E59:F59"/>
    <mergeCell ref="H59:I59"/>
    <mergeCell ref="J59:L59"/>
    <mergeCell ref="M59:O59"/>
    <mergeCell ref="P59:Q59"/>
    <mergeCell ref="R59:S59"/>
    <mergeCell ref="T59:U59"/>
    <mergeCell ref="V59:W59"/>
    <mergeCell ref="X59:AA59"/>
    <mergeCell ref="E60:F60"/>
    <mergeCell ref="H60:I60"/>
    <mergeCell ref="J60:L60"/>
    <mergeCell ref="M60:O60"/>
    <mergeCell ref="P60:Q60"/>
    <mergeCell ref="R60:S60"/>
    <mergeCell ref="T60:U60"/>
    <mergeCell ref="V60:W60"/>
    <mergeCell ref="X60:AA60"/>
    <mergeCell ref="E61:F61"/>
    <mergeCell ref="H61:I61"/>
    <mergeCell ref="J61:L61"/>
    <mergeCell ref="M61:O61"/>
    <mergeCell ref="P61:Q61"/>
    <mergeCell ref="R61:S61"/>
    <mergeCell ref="T61:U61"/>
    <mergeCell ref="V61:W61"/>
    <mergeCell ref="X61:AA61"/>
    <mergeCell ref="V62:W62"/>
    <mergeCell ref="X62:AA62"/>
    <mergeCell ref="E63:F63"/>
    <mergeCell ref="H63:I63"/>
    <mergeCell ref="J63:L63"/>
    <mergeCell ref="M63:O63"/>
    <mergeCell ref="P63:Q63"/>
    <mergeCell ref="R63:S63"/>
    <mergeCell ref="T63:U63"/>
    <mergeCell ref="V63:W63"/>
    <mergeCell ref="X63:AA63"/>
    <mergeCell ref="E62:F62"/>
    <mergeCell ref="H62:I62"/>
    <mergeCell ref="J62:L62"/>
    <mergeCell ref="M62:O62"/>
    <mergeCell ref="P62:Q62"/>
    <mergeCell ref="R62:S62"/>
    <mergeCell ref="T62:U62"/>
    <mergeCell ref="V64:W64"/>
    <mergeCell ref="X64:AA64"/>
    <mergeCell ref="E65:F65"/>
    <mergeCell ref="H65:I65"/>
    <mergeCell ref="J65:L65"/>
    <mergeCell ref="M65:O65"/>
    <mergeCell ref="P65:Q65"/>
    <mergeCell ref="R65:S65"/>
    <mergeCell ref="T65:U65"/>
    <mergeCell ref="V65:W65"/>
    <mergeCell ref="E64:F64"/>
    <mergeCell ref="H64:I64"/>
    <mergeCell ref="J64:L64"/>
    <mergeCell ref="M64:O64"/>
    <mergeCell ref="P64:Q64"/>
    <mergeCell ref="R64:S64"/>
    <mergeCell ref="T64:U64"/>
    <mergeCell ref="R70:S70"/>
    <mergeCell ref="T70:U70"/>
    <mergeCell ref="V70:W70"/>
    <mergeCell ref="X70:AA70"/>
    <mergeCell ref="E71:F71"/>
    <mergeCell ref="H71:I71"/>
    <mergeCell ref="J71:L71"/>
    <mergeCell ref="M71:O71"/>
    <mergeCell ref="P71:Q71"/>
    <mergeCell ref="R71:S71"/>
    <mergeCell ref="T71:U71"/>
    <mergeCell ref="V71:W71"/>
    <mergeCell ref="X71:AA71"/>
    <mergeCell ref="E70:F70"/>
    <mergeCell ref="H70:I70"/>
    <mergeCell ref="J70:L70"/>
    <mergeCell ref="M70:O70"/>
    <mergeCell ref="P70:Q70"/>
    <mergeCell ref="E72:F72"/>
    <mergeCell ref="H72:I72"/>
    <mergeCell ref="J72:L72"/>
    <mergeCell ref="M72:O72"/>
    <mergeCell ref="P72:Q72"/>
    <mergeCell ref="R72:S72"/>
    <mergeCell ref="T72:U72"/>
    <mergeCell ref="V72:W72"/>
    <mergeCell ref="X72:AA72"/>
    <mergeCell ref="E73:F73"/>
    <mergeCell ref="H73:I73"/>
    <mergeCell ref="J73:L73"/>
    <mergeCell ref="M73:O73"/>
    <mergeCell ref="P73:Q73"/>
    <mergeCell ref="R73:S73"/>
    <mergeCell ref="T73:U73"/>
    <mergeCell ref="V73:W73"/>
    <mergeCell ref="X73:AA73"/>
    <mergeCell ref="E74:F74"/>
    <mergeCell ref="H74:I74"/>
    <mergeCell ref="J74:L74"/>
    <mergeCell ref="M74:O74"/>
    <mergeCell ref="P74:Q74"/>
    <mergeCell ref="R74:S74"/>
    <mergeCell ref="T74:U74"/>
    <mergeCell ref="V74:W74"/>
    <mergeCell ref="X74:AA74"/>
    <mergeCell ref="E75:F75"/>
    <mergeCell ref="H75:I75"/>
    <mergeCell ref="J75:L75"/>
    <mergeCell ref="M75:O75"/>
    <mergeCell ref="P75:Q75"/>
    <mergeCell ref="R75:S75"/>
    <mergeCell ref="T75:U75"/>
    <mergeCell ref="V75:W75"/>
    <mergeCell ref="X75:AA75"/>
    <mergeCell ref="E76:F76"/>
    <mergeCell ref="H76:I76"/>
    <mergeCell ref="J76:L76"/>
    <mergeCell ref="M76:O76"/>
    <mergeCell ref="P76:Q76"/>
    <mergeCell ref="R76:S76"/>
    <mergeCell ref="T76:U76"/>
    <mergeCell ref="V76:W76"/>
    <mergeCell ref="X76:AA76"/>
    <mergeCell ref="E77:F77"/>
    <mergeCell ref="H77:I77"/>
    <mergeCell ref="J77:L77"/>
    <mergeCell ref="M77:O77"/>
    <mergeCell ref="P77:Q77"/>
    <mergeCell ref="R77:S77"/>
    <mergeCell ref="T77:U77"/>
    <mergeCell ref="V77:W77"/>
    <mergeCell ref="E80:F80"/>
    <mergeCell ref="H80:I80"/>
    <mergeCell ref="J80:L80"/>
    <mergeCell ref="M80:O80"/>
    <mergeCell ref="P80:Q80"/>
    <mergeCell ref="R80:S80"/>
    <mergeCell ref="T80:U80"/>
    <mergeCell ref="V80:W80"/>
    <mergeCell ref="X80:AA80"/>
    <mergeCell ref="E81:F81"/>
    <mergeCell ref="H81:I81"/>
    <mergeCell ref="J81:L81"/>
    <mergeCell ref="M81:O81"/>
    <mergeCell ref="P81:Q81"/>
    <mergeCell ref="R81:S81"/>
    <mergeCell ref="T81:U81"/>
    <mergeCell ref="V81:W81"/>
    <mergeCell ref="X81:AA81"/>
    <mergeCell ref="E82:F82"/>
    <mergeCell ref="H82:I82"/>
    <mergeCell ref="J82:L82"/>
    <mergeCell ref="M82:O82"/>
    <mergeCell ref="P82:Q82"/>
    <mergeCell ref="R82:S82"/>
    <mergeCell ref="T82:U82"/>
    <mergeCell ref="V82:W82"/>
    <mergeCell ref="X82:AA82"/>
    <mergeCell ref="E83:F83"/>
    <mergeCell ref="H83:I83"/>
    <mergeCell ref="J83:L83"/>
    <mergeCell ref="M83:O83"/>
    <mergeCell ref="P83:Q83"/>
    <mergeCell ref="R83:S83"/>
    <mergeCell ref="T83:U83"/>
    <mergeCell ref="V83:W83"/>
    <mergeCell ref="X83:AA83"/>
    <mergeCell ref="E84:F84"/>
    <mergeCell ref="H84:I84"/>
    <mergeCell ref="J84:L84"/>
    <mergeCell ref="M84:O84"/>
    <mergeCell ref="P84:Q84"/>
    <mergeCell ref="R84:S84"/>
    <mergeCell ref="T84:U84"/>
    <mergeCell ref="V84:W84"/>
    <mergeCell ref="X84:AA84"/>
    <mergeCell ref="E85:F85"/>
    <mergeCell ref="H85:I85"/>
    <mergeCell ref="J85:L85"/>
    <mergeCell ref="M85:O85"/>
    <mergeCell ref="P85:Q85"/>
    <mergeCell ref="R85:S85"/>
    <mergeCell ref="T85:U85"/>
    <mergeCell ref="V85:W85"/>
    <mergeCell ref="X85:AA85"/>
    <mergeCell ref="E86:F86"/>
    <mergeCell ref="H86:I86"/>
    <mergeCell ref="J86:L86"/>
    <mergeCell ref="M86:O86"/>
    <mergeCell ref="P86:Q86"/>
    <mergeCell ref="R86:S86"/>
    <mergeCell ref="T86:U86"/>
    <mergeCell ref="V86:W86"/>
    <mergeCell ref="X86:AA86"/>
    <mergeCell ref="X88:AA88"/>
    <mergeCell ref="E87:F87"/>
    <mergeCell ref="H87:I87"/>
    <mergeCell ref="J87:L87"/>
    <mergeCell ref="M87:O87"/>
    <mergeCell ref="P87:Q87"/>
    <mergeCell ref="R87:S87"/>
    <mergeCell ref="T87:U87"/>
    <mergeCell ref="V87:W87"/>
    <mergeCell ref="X87:AA87"/>
    <mergeCell ref="V89:W89"/>
    <mergeCell ref="E88:F88"/>
    <mergeCell ref="H88:I88"/>
    <mergeCell ref="J88:L88"/>
    <mergeCell ref="M88:O88"/>
    <mergeCell ref="P88:Q88"/>
    <mergeCell ref="R88:S88"/>
    <mergeCell ref="T88:U88"/>
    <mergeCell ref="V88:W88"/>
    <mergeCell ref="E93:F93"/>
    <mergeCell ref="T94:U94"/>
    <mergeCell ref="T95:U95"/>
    <mergeCell ref="T96:U96"/>
    <mergeCell ref="E89:F89"/>
    <mergeCell ref="H89:I89"/>
    <mergeCell ref="J89:L89"/>
    <mergeCell ref="M89:O89"/>
    <mergeCell ref="P89:Q89"/>
    <mergeCell ref="R89:S89"/>
    <mergeCell ref="T89:U89"/>
    <mergeCell ref="N95:O95"/>
    <mergeCell ref="P94:Q94"/>
    <mergeCell ref="P95:Q95"/>
    <mergeCell ref="R94:S94"/>
    <mergeCell ref="R95:S95"/>
    <mergeCell ref="H93:I93"/>
    <mergeCell ref="H94:I94"/>
    <mergeCell ref="J93:K93"/>
    <mergeCell ref="J94:K94"/>
    <mergeCell ref="H95:I95"/>
    <mergeCell ref="V92:W93"/>
    <mergeCell ref="P96:Q96"/>
    <mergeCell ref="V94:W94"/>
    <mergeCell ref="V95:W95"/>
    <mergeCell ref="V96:W96"/>
    <mergeCell ref="E91:G91"/>
    <mergeCell ref="E94:F94"/>
    <mergeCell ref="E95:F95"/>
    <mergeCell ref="E96:G96"/>
    <mergeCell ref="L93:M93"/>
    <mergeCell ref="N93:O93"/>
    <mergeCell ref="P93:Q93"/>
    <mergeCell ref="R93:S93"/>
    <mergeCell ref="T93:U93"/>
    <mergeCell ref="G92:I92"/>
    <mergeCell ref="J92:M92"/>
    <mergeCell ref="N92:Q92"/>
    <mergeCell ref="R92:U92"/>
    <mergeCell ref="H96:I96"/>
    <mergeCell ref="L96:M96"/>
    <mergeCell ref="L95:M95"/>
    <mergeCell ref="L94:M94"/>
    <mergeCell ref="J95:K95"/>
    <mergeCell ref="N94:O94"/>
  </mergeCells>
  <conditionalFormatting sqref="H16">
    <cfRule type="expression" dxfId="3" priority="23">
      <formula>$H$15="SI SE REPORTA"</formula>
    </cfRule>
  </conditionalFormatting>
  <conditionalFormatting sqref="P16">
    <cfRule type="expression" dxfId="2" priority="24" stopIfTrue="1">
      <formula>$P$15="SI SE REPORTA"</formula>
    </cfRule>
  </conditionalFormatting>
  <conditionalFormatting sqref="Z16">
    <cfRule type="expression" dxfId="1" priority="21" stopIfTrue="1">
      <formula>$Z$15="SI SE REPORTA"</formula>
    </cfRule>
  </conditionalFormatting>
  <conditionalFormatting sqref="AI16">
    <cfRule type="expression" dxfId="0" priority="20" stopIfTrue="1">
      <formula>$AI$15="SI SE REPORTA"</formula>
    </cfRule>
  </conditionalFormatting>
  <dataValidations count="5">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Q27:Q30 Y27:Y30 AG27:AG30 AO27:AO30 H37:H38 J37:J38 L37:L38 N37:N38" xr:uid="{FC9A8449-F6D0-4A0E-8150-27524A8FACA7}">
      <formula1>0</formula1>
    </dataValidation>
  </dataValidations>
  <hyperlinks>
    <hyperlink ref="C9" location="HM_PSA!A1" display="VOLVER A LA HOJA METODOLÓGICA" xr:uid="{862A3576-A0BD-4991-859A-205B4F75233E}"/>
  </hyperlinks>
  <pageMargins left="0.25" right="0.25" top="0.75" bottom="0.75" header="0.3" footer="0.3"/>
  <pageSetup paperSize="178" scale="1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HM_PSA</vt:lpstr>
      <vt:lpstr>PSA_REPORTE</vt:lpstr>
      <vt:lpstr>acumula</vt:lpstr>
      <vt:lpstr>HM_PSA!Área_de_impresión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HM_PSA!Títulos_a_imprimir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2026-08-10T22:23:16Z</dcterms:modified>
  <cp:category/>
  <cp:contentStatus/>
</cp:coreProperties>
</file>